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" sheetId="1" r:id="rId1"/>
  </sheets>
  <definedNames>
    <definedName name="_xlnm._FilterDatabase" localSheetId="0" hidden="1">'2023'!$A$92:$E$237</definedName>
    <definedName name="_xlnm.Print_Area" localSheetId="0">'2023'!$A$1:$E$237</definedName>
  </definedNames>
  <calcPr calcId="144525"/>
</workbook>
</file>

<file path=xl/calcChain.xml><?xml version="1.0" encoding="utf-8"?>
<calcChain xmlns="http://schemas.openxmlformats.org/spreadsheetml/2006/main">
  <c r="C230" i="1" l="1"/>
  <c r="C195" i="1"/>
  <c r="C192" i="1"/>
  <c r="C184" i="1"/>
  <c r="C182" i="1"/>
  <c r="C176" i="1"/>
  <c r="C173" i="1"/>
  <c r="C171" i="1"/>
  <c r="C92" i="1"/>
  <c r="C66" i="1"/>
  <c r="C42" i="1"/>
  <c r="C40" i="1"/>
  <c r="C32" i="1"/>
  <c r="C234" i="1" s="1"/>
  <c r="C236" i="1" s="1"/>
  <c r="C237" i="1" s="1"/>
  <c r="D18" i="1" s="1"/>
  <c r="C24" i="1"/>
  <c r="D17" i="1"/>
  <c r="D13" i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<sst xmlns="http://schemas.openxmlformats.org/spreadsheetml/2006/main" count="632" uniqueCount="432">
  <si>
    <t>Отчет об исполнении ООО "Лидер" договора управления МДК по адресу:</t>
  </si>
  <si>
    <t xml:space="preserve">г. Чита ул.Ленина , д. 24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</si>
  <si>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</si>
  <si>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</si>
  <si>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</si>
  <si>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</si>
  <si>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</si>
  <si>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</si>
  <si>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</si>
  <si>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</si>
  <si>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</si>
  <si>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</si>
  <si>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</si>
  <si>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</si>
  <si>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</si>
  <si>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</si>
  <si>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</si>
  <si>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</si>
  <si>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</si>
  <si>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</si>
  <si>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</si>
  <si>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</si>
  <si>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</si>
  <si>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</si>
  <si>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</si>
  <si>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</si>
  <si>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</si>
  <si>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</si>
  <si>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</si>
  <si>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</si>
  <si>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</si>
  <si>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</si>
  <si>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</si>
  <si>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</si>
  <si>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</si>
  <si>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</si>
  <si>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</si>
  <si>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</si>
  <si>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</si>
  <si>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</si>
  <si>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</si>
  <si>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</si>
  <si>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</si>
  <si>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</si>
  <si>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</si>
  <si>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</si>
  <si>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</si>
  <si>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</si>
  <si>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</si>
  <si>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</si>
  <si>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</si>
  <si>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</si>
  <si>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</si>
  <si>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</si>
  <si>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</si>
  <si>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</si>
  <si>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</si>
  <si>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</si>
  <si>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</si>
  <si>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</si>
  <si>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</si>
  <si>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</si>
  <si>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</si>
  <si>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</si>
  <si>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</si>
  <si>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</si>
  <si>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</si>
  <si>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</si>
  <si>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</si>
  <si>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</si>
  <si>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</si>
  <si>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</si>
  <si>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</si>
  <si>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</si>
  <si>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</si>
  <si>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</si>
  <si>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</si>
  <si>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</si>
  <si>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</si>
  <si>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</si>
  <si>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</si>
  <si>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</si>
  <si>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</si>
  <si>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</si>
  <si>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</si>
  <si>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</si>
  <si>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</si>
  <si>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</si>
  <si>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</si>
  <si>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</si>
  <si>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</si>
  <si>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</si>
  <si>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</si>
  <si>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</si>
  <si>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</si>
  <si>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</si>
  <si>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</si>
  <si>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</si>
  <si>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</si>
  <si>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</si>
  <si>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</si>
  <si>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</si>
  <si>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</si>
  <si>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5.2</t>
  </si>
  <si>
    <t>Замена выключателя</t>
  </si>
  <si>
    <t>шт.</t>
  </si>
  <si>
    <t>5.3</t>
  </si>
  <si>
    <t>5.4</t>
  </si>
  <si>
    <t>Замена электрической лампы</t>
  </si>
  <si>
    <t>5.5</t>
  </si>
  <si>
    <t>Замена электрической лампы накаливания</t>
  </si>
  <si>
    <t>5.6</t>
  </si>
  <si>
    <t>5.7</t>
  </si>
  <si>
    <t>Замена электрической розетки</t>
  </si>
  <si>
    <t>5.8</t>
  </si>
  <si>
    <t>Замена электропатрона настенного</t>
  </si>
  <si>
    <t>5.9</t>
  </si>
  <si>
    <t>Изготовление деревянной скамейки 1500 мм*400 мм*900 мм</t>
  </si>
  <si>
    <t>5.10</t>
  </si>
  <si>
    <t>Мелкий ремонт шиферной кровли</t>
  </si>
  <si>
    <t>5.11</t>
  </si>
  <si>
    <t>Обследование кровли</t>
  </si>
  <si>
    <t>5.12</t>
  </si>
  <si>
    <t>Осмотр кровли с мелким ремонтом</t>
  </si>
  <si>
    <t>5.13</t>
  </si>
  <si>
    <t>Осмотр электропроводки</t>
  </si>
  <si>
    <t>дом</t>
  </si>
  <si>
    <t>5.14</t>
  </si>
  <si>
    <t>Осмотр электросчетчика</t>
  </si>
  <si>
    <t>5.15</t>
  </si>
  <si>
    <t>5.17</t>
  </si>
  <si>
    <t>Протяжка контактов на электроприборах (выкл, эл.счетчик, пакет и т.д)</t>
  </si>
  <si>
    <t>5.18</t>
  </si>
  <si>
    <t>Прочистка ливневого коллектора</t>
  </si>
  <si>
    <t>м</t>
  </si>
  <si>
    <t>5.19</t>
  </si>
  <si>
    <t>Ремонт водосточной трубы</t>
  </si>
  <si>
    <t>5.20</t>
  </si>
  <si>
    <t>Ремонт шиферной кровли</t>
  </si>
  <si>
    <t>5.21</t>
  </si>
  <si>
    <t>Ремонт электрощита</t>
  </si>
  <si>
    <t>5.22</t>
  </si>
  <si>
    <t>Сервисное обслуживание ворот, Ленина, 24</t>
  </si>
  <si>
    <t>5.23</t>
  </si>
  <si>
    <t>Удаление сосулек с кровли ж/домов с использ. а/вышки</t>
  </si>
  <si>
    <t>5.24</t>
  </si>
  <si>
    <t>Установка электрического патрона</t>
  </si>
  <si>
    <t>5.25</t>
  </si>
  <si>
    <t>Устранение куржака ломом</t>
  </si>
  <si>
    <t>5.26</t>
  </si>
  <si>
    <t>изготовление и установка пандуса</t>
  </si>
  <si>
    <t>5.27</t>
  </si>
  <si>
    <t>ремонт водосточной трубы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</si>
  <si>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</si>
  <si>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</si>
  <si>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запорной арматуры на летнем водопроводе</t>
  </si>
  <si>
    <t>6.2</t>
  </si>
  <si>
    <t>Закрытие и открытие стояков водоснабжения</t>
  </si>
  <si>
    <t>1 стояк</t>
  </si>
  <si>
    <t>6.3</t>
  </si>
  <si>
    <t>Закрытие рассекающей задвижки</t>
  </si>
  <si>
    <t>6.4</t>
  </si>
  <si>
    <t>Замена вентиля 20 и 15</t>
  </si>
  <si>
    <t>6.5</t>
  </si>
  <si>
    <t>Замена вентиля д.20, д.15</t>
  </si>
  <si>
    <t>6.6</t>
  </si>
  <si>
    <t>Замена грязевика Ленина, д.24</t>
  </si>
  <si>
    <t>6.7</t>
  </si>
  <si>
    <t>Замена калача</t>
  </si>
  <si>
    <t>6.8</t>
  </si>
  <si>
    <t>Замена окон Ленина 24</t>
  </si>
  <si>
    <t>1 дом</t>
  </si>
  <si>
    <t>6.9</t>
  </si>
  <si>
    <t>Замена отвода</t>
  </si>
  <si>
    <t>6.10</t>
  </si>
  <si>
    <t>Замена секции ВВП Ленина, д.24</t>
  </si>
  <si>
    <t>6.11</t>
  </si>
  <si>
    <t>Замена тамбурной деревянной двери</t>
  </si>
  <si>
    <t>6.12</t>
  </si>
  <si>
    <t>Замена тройника, манжеты на стояке</t>
  </si>
  <si>
    <t>6.13</t>
  </si>
  <si>
    <t>Замер температуры воздуха в квартире и подвале</t>
  </si>
  <si>
    <t>замер</t>
  </si>
  <si>
    <t>6.14</t>
  </si>
  <si>
    <t>Заполнение внут-й системы отопл-я тепл-ем с обходом подвала и чердака</t>
  </si>
  <si>
    <t>6.15</t>
  </si>
  <si>
    <t>Запуск внутр-й системы отоп-я (пост-ка на циркуляцию) с обходом подвал</t>
  </si>
  <si>
    <t>6.16</t>
  </si>
  <si>
    <t>Изготовление и установка металлических перил</t>
  </si>
  <si>
    <t>6.17</t>
  </si>
  <si>
    <t>Исполнение заявок не связанных с ремонтом</t>
  </si>
  <si>
    <t>6.18</t>
  </si>
  <si>
    <t>6.19</t>
  </si>
  <si>
    <t>Мелкие сварочные работы</t>
  </si>
  <si>
    <t>6.20</t>
  </si>
  <si>
    <t>6.21</t>
  </si>
  <si>
    <t>Мелкий ремонт креплений мелких конструктивных элементов</t>
  </si>
  <si>
    <t>6.22</t>
  </si>
  <si>
    <t>Мелкий ремонт тех.люка</t>
  </si>
  <si>
    <t>6.23</t>
  </si>
  <si>
    <t>Навеска замка (тросовый)</t>
  </si>
  <si>
    <t>6.24</t>
  </si>
  <si>
    <t>Опрессовка тепловых узлов перед сдачей (проверочная)</t>
  </si>
  <si>
    <t>узел</t>
  </si>
  <si>
    <t>6.25</t>
  </si>
  <si>
    <t>Опрессовка тепловых узлов после проведения ремонта(ус-е выяв-х неиспра</t>
  </si>
  <si>
    <t>6.26</t>
  </si>
  <si>
    <t>Опрессовка тепловых узлов при сдаче</t>
  </si>
  <si>
    <t>6.27</t>
  </si>
  <si>
    <t>Осмотр подвала</t>
  </si>
  <si>
    <t>6.28</t>
  </si>
  <si>
    <t>подвал</t>
  </si>
  <si>
    <t>6.29</t>
  </si>
  <si>
    <t>Осмотр сантех. оборудования</t>
  </si>
  <si>
    <t>6.30</t>
  </si>
  <si>
    <t>Осмотр сантехнического оборудования</t>
  </si>
  <si>
    <t>6.31</t>
  </si>
  <si>
    <t>Осмотр чердачного помещения</t>
  </si>
  <si>
    <t>6.32</t>
  </si>
  <si>
    <t>Отключение отопления</t>
  </si>
  <si>
    <t>6.33</t>
  </si>
  <si>
    <t>Открытие продухов</t>
  </si>
  <si>
    <t>6.34</t>
  </si>
  <si>
    <t>6.35</t>
  </si>
  <si>
    <t>Очистка канализационной сети</t>
  </si>
  <si>
    <t>6.36</t>
  </si>
  <si>
    <t>6.37</t>
  </si>
  <si>
    <t>6.38</t>
  </si>
  <si>
    <t>Перезапуск (удаление воздуха) стояков отопления</t>
  </si>
  <si>
    <t>6.39</t>
  </si>
  <si>
    <t>стояк</t>
  </si>
  <si>
    <t>6.40</t>
  </si>
  <si>
    <t>Перезапуск внут-й системы отопления(уст-я нефун-х стояков отопл)с об.п</t>
  </si>
  <si>
    <t>6.41</t>
  </si>
  <si>
    <t>Промывка розлива ГВС</t>
  </si>
  <si>
    <t>шт</t>
  </si>
  <si>
    <t>6.42</t>
  </si>
  <si>
    <t>6.43</t>
  </si>
  <si>
    <t>Промывка розлива ХВС</t>
  </si>
  <si>
    <t>6.44</t>
  </si>
  <si>
    <t>Промывка розлива ХВС(ГВС)</t>
  </si>
  <si>
    <t>6.45</t>
  </si>
  <si>
    <t>Регулировка теплоносителя</t>
  </si>
  <si>
    <t>6.46</t>
  </si>
  <si>
    <t>6.47</t>
  </si>
  <si>
    <t>Ремонт доводчика</t>
  </si>
  <si>
    <t>6.48</t>
  </si>
  <si>
    <t>6.49</t>
  </si>
  <si>
    <t>Ремонт тамбурной двери (деревянной)</t>
  </si>
  <si>
    <t>6.50</t>
  </si>
  <si>
    <t>Ремонт труб КНС</t>
  </si>
  <si>
    <t>6.51</t>
  </si>
  <si>
    <t>Ремонт труб канализации PP д.110</t>
  </si>
  <si>
    <t>6.52</t>
  </si>
  <si>
    <t>Ремонт штробы, ул. Ленина д.24, кв. 84</t>
  </si>
  <si>
    <t>6.53</t>
  </si>
  <si>
    <t>Сброс общедомовой системы водоснабжения дома ХВС, ГВС</t>
  </si>
  <si>
    <t>6.54</t>
  </si>
  <si>
    <t>Смена вентиля ХВС, ГВС д.15,20</t>
  </si>
  <si>
    <t>6.55</t>
  </si>
  <si>
    <t>Смена грязевика д.80</t>
  </si>
  <si>
    <t>6.56</t>
  </si>
  <si>
    <t>Смена задвижки ХВС- ГВС -Отопление д 80-100</t>
  </si>
  <si>
    <t>6.57</t>
  </si>
  <si>
    <t>Смена задвижки, д. 100 мм</t>
  </si>
  <si>
    <t>6.58</t>
  </si>
  <si>
    <t>Смена труб канализации PP д.110</t>
  </si>
  <si>
    <t>6.59</t>
  </si>
  <si>
    <t>Смена труб отопления (сварка) д.20 мм.</t>
  </si>
  <si>
    <t>6.60</t>
  </si>
  <si>
    <t>Установка доводчика на входную металлическую дверь в калитке</t>
  </si>
  <si>
    <t>6.61</t>
  </si>
  <si>
    <t>6.62</t>
  </si>
  <si>
    <t>Установка манометра на ТУ</t>
  </si>
  <si>
    <t>6.63</t>
  </si>
  <si>
    <t>Установка пружины на тамбурную дверь в подъезд</t>
  </si>
  <si>
    <t>6.64</t>
  </si>
  <si>
    <t>Установка с изготовлением металл. зонта на стояк канализации д. 200</t>
  </si>
  <si>
    <t>6.65</t>
  </si>
  <si>
    <t>Установка шарнира на тамбурную деревянную дверь в подъезде</t>
  </si>
  <si>
    <t>6.66</t>
  </si>
  <si>
    <t>Устранение свищей в трубах хомутами до 57 мм</t>
  </si>
  <si>
    <t>6.67</t>
  </si>
  <si>
    <t>Утепление входной металлической двери в подъезде</t>
  </si>
  <si>
    <t>6.68</t>
  </si>
  <si>
    <t>Частичная замена розлива ХВС, Ленина, д.24</t>
  </si>
  <si>
    <t>6.69</t>
  </si>
  <si>
    <t>Частичная замена труб ХВС, ГВС, 32PPR</t>
  </si>
  <si>
    <t>6.70</t>
  </si>
  <si>
    <t>Частичная замена труб ХВС, ГВС, д.32 PPR армированная</t>
  </si>
  <si>
    <t>6.71</t>
  </si>
  <si>
    <t>Частичная замена труб ХВС,ГВС д.20 PPR армированная</t>
  </si>
  <si>
    <t>6.72</t>
  </si>
  <si>
    <t>Чистка врезки</t>
  </si>
  <si>
    <t>6.73</t>
  </si>
  <si>
    <t>6.74</t>
  </si>
  <si>
    <t>Чистка стояка ХВС</t>
  </si>
  <si>
    <t>кв</t>
  </si>
  <si>
    <t>6.75</t>
  </si>
  <si>
    <t>6.76</t>
  </si>
  <si>
    <t>Чистка фильтра</t>
  </si>
  <si>
    <t>6.77</t>
  </si>
  <si>
    <t>слив с последующим заполнением теплосистемы отоплен с осмотром</t>
  </si>
  <si>
    <t>6.78</t>
  </si>
  <si>
    <t>установка стендов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</si>
  <si>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</si>
  <si>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</si>
  <si>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</si>
  <si>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</si>
  <si>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</si>
  <si>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</si>
  <si>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</si>
  <si>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</si>
  <si>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</si>
  <si>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</si>
  <si>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</si>
  <si>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</si>
  <si>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МКД на предмет утепления вентпродухов</t>
  </si>
  <si>
    <t>10.3</t>
  </si>
  <si>
    <t>Прочистка вент канала</t>
  </si>
  <si>
    <t>10.4</t>
  </si>
  <si>
    <t>Утепление венпродухов изовером</t>
  </si>
  <si>
    <t>10.5</t>
  </si>
  <si>
    <t>Утепление вентиляционного канала изовером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</si>
  <si>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</si>
  <si>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</si>
  <si>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</si>
  <si>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</si>
  <si>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</si>
  <si>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</si>
  <si>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</si>
  <si>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</si>
  <si>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</si>
  <si>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</si>
  <si>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</si>
  <si>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</si>
  <si>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</si>
  <si>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</si>
  <si>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</si>
  <si>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</si>
  <si>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</si>
  <si>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</si>
  <si>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</si>
  <si>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</si>
  <si>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</si>
  <si>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</si>
  <si>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</si>
  <si>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</si>
  <si>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</si>
  <si>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</si>
  <si>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</si>
  <si>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</si>
  <si>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</si>
  <si>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</si>
  <si>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</si>
  <si>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</si>
  <si>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</si>
  <si>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</si>
  <si>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</si>
  <si>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</si>
  <si>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</si>
  <si>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</si>
  <si>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</si>
  <si>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</si>
  <si>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</si>
  <si>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</si>
  <si>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</si>
  <si>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</si>
  <si>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</si>
  <si>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</si>
  <si>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</si>
  <si>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</si>
  <si>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</si>
  <si>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</si>
  <si>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</si>
  <si>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</si>
  <si>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Завоз песка в песочницу</t>
  </si>
  <si>
    <t>м3</t>
  </si>
  <si>
    <t>14.16</t>
  </si>
  <si>
    <t>Завоз чернозема</t>
  </si>
  <si>
    <t>кг</t>
  </si>
  <si>
    <t>14.17</t>
  </si>
  <si>
    <t>14.18</t>
  </si>
  <si>
    <t>Межевание земельного участка, Ленина 24</t>
  </si>
  <si>
    <t>14.19</t>
  </si>
  <si>
    <t>Монтаж видеонаблюдения Ленина, д.24</t>
  </si>
  <si>
    <t>услуга</t>
  </si>
  <si>
    <t>14.20</t>
  </si>
  <si>
    <t>Монтаж магнитных замков Ленина, д.24</t>
  </si>
  <si>
    <t>14.21</t>
  </si>
  <si>
    <t>Окраска лавочек, Ленина 24</t>
  </si>
  <si>
    <t>14.22</t>
  </si>
  <si>
    <t>Ремонт видеонаблюдения Ленина, д.24</t>
  </si>
  <si>
    <t>14.23</t>
  </si>
  <si>
    <t>Ремонт распашных ворот (замена концевых выключателей) Ленина, д.24</t>
  </si>
  <si>
    <t>14.24</t>
  </si>
  <si>
    <t>Ремонт распашных ворот (сварка) Ленина, д.24</t>
  </si>
  <si>
    <t>14.25</t>
  </si>
  <si>
    <t>Ремонт распашных ворот (сварочные работы) Ленина, д.24</t>
  </si>
  <si>
    <t>14.26</t>
  </si>
  <si>
    <t>Ремонт распашных ворот Ленина, д.24</t>
  </si>
  <si>
    <t>14.27</t>
  </si>
  <si>
    <t>Ремонт распашных ворот, Ленина 24</t>
  </si>
  <si>
    <t>14.28</t>
  </si>
  <si>
    <t>14.29</t>
  </si>
  <si>
    <t>Ремонт распашных ворот, Ленина д.24</t>
  </si>
  <si>
    <t>14.30</t>
  </si>
  <si>
    <t>14.31</t>
  </si>
  <si>
    <t>Установка скамейки (без с/ти скамейки)</t>
  </si>
  <si>
    <t>14.32</t>
  </si>
  <si>
    <t>Цветочная рассада</t>
  </si>
  <si>
    <t>14.33</t>
  </si>
  <si>
    <t>Изготовление и установка деревянной клумбы</t>
  </si>
  <si>
    <t>14.34</t>
  </si>
  <si>
    <t>Погрузка, разгрузка материалов изделий с использованием автотранспорта</t>
  </si>
  <si>
    <t>1 час</t>
  </si>
  <si>
    <t xml:space="preserve"> Прочая работа (услуга)</t>
  </si>
  <si>
    <t>15.1</t>
  </si>
  <si>
    <t>Строительно-техническая экспертиза Ленина, д.24</t>
  </si>
  <si>
    <t>15.2</t>
  </si>
  <si>
    <t>Расходы по снятию показаний с ИПУ по электроэнергии</t>
  </si>
  <si>
    <t>кол-во показаний</t>
  </si>
  <si>
    <t>15.3</t>
  </si>
  <si>
    <t>Старшие по дому (льгота)</t>
  </si>
  <si>
    <t>руб.</t>
  </si>
  <si>
    <t>Итого</t>
  </si>
  <si>
    <t>17</t>
  </si>
  <si>
    <t>Корректировка работ 2022г.</t>
  </si>
  <si>
    <t>18</t>
  </si>
  <si>
    <t xml:space="preserve">Итого с учетом корректировки </t>
  </si>
  <si>
    <t>19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</si>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</sst>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9" fillId="0" borderId="7" xfId="2" applyFont="1" applyFill="1" applyBorder="1" applyAlignment="1">
      <alignment horizontal="left" vertical="top" wrapText="1"/>
    </xf>
    <xf numFmtId="4" fontId="9" fillId="0" borderId="7" xfId="3" applyNumberFormat="1" applyFont="1" applyFill="1" applyBorder="1" applyAlignment="1">
      <alignment horizontal="right" vertical="center"/>
    </xf>
    <xf numFmtId="164" fontId="9" fillId="0" borderId="7" xfId="3" applyFont="1" applyFill="1" applyBorder="1" applyAlignment="1">
      <alignment horizontal="right" vertical="center"/>
    </xf>
    <xf numFmtId="4" fontId="4" fillId="0" borderId="0" xfId="2" applyNumberFormat="1" applyFont="1" applyFill="1"/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9" fillId="0" borderId="5" xfId="2" applyNumberFormat="1" applyFont="1" applyFill="1" applyBorder="1" applyAlignment="1">
      <alignment horizontal="left" vertical="top" wrapText="1"/>
    </xf>
    <xf numFmtId="4" fontId="9" fillId="0" borderId="5" xfId="2" applyNumberFormat="1" applyFont="1" applyFill="1" applyBorder="1" applyAlignment="1">
      <alignment horizontal="right"/>
    </xf>
    <xf numFmtId="49" fontId="9" fillId="0" borderId="5" xfId="2" applyNumberFormat="1" applyFont="1" applyFill="1" applyBorder="1" applyAlignment="1">
      <alignment horizontal="right"/>
    </xf>
    <xf numFmtId="165" fontId="9" fillId="0" borderId="5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9">
    <cellStyle name="Вывод" xfId="1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3 2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"/>
    <cellStyle name="Обычный 3 2" xfId="27"/>
    <cellStyle name="Обычный 30" xfId="28"/>
    <cellStyle name="Обычный 31" xfId="29"/>
    <cellStyle name="Обычный 32" xfId="30"/>
    <cellStyle name="Обычный 33" xfId="31"/>
    <cellStyle name="Обычный 4" xfId="32"/>
    <cellStyle name="Обычный 4 2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10" xfId="39"/>
    <cellStyle name="Финансовый 11" xfId="40"/>
    <cellStyle name="Финансовый 12" xfId="41"/>
    <cellStyle name="Финансовый 13" xfId="42"/>
    <cellStyle name="Финансовый 14" xfId="43"/>
    <cellStyle name="Финансовый 15" xfId="44"/>
    <cellStyle name="Финансовый 16" xfId="45"/>
    <cellStyle name="Финансовый 17" xfId="46"/>
    <cellStyle name="Финансовый 18" xfId="47"/>
    <cellStyle name="Финансовый 19" xfId="48"/>
    <cellStyle name="Финансовый 2" xfId="49"/>
    <cellStyle name="Финансовый 20" xfId="50"/>
    <cellStyle name="Финансовый 21" xfId="51"/>
    <cellStyle name="Финансовый 22" xfId="52"/>
    <cellStyle name="Финансовый 23" xfId="53"/>
    <cellStyle name="Финансовый 24" xfId="54"/>
    <cellStyle name="Финансовый 25" xfId="55"/>
    <cellStyle name="Финансовый 26" xfId="56"/>
    <cellStyle name="Финансовый 27" xfId="57"/>
    <cellStyle name="Финансовый 28" xfId="58"/>
    <cellStyle name="Финансовый 29" xfId="59"/>
    <cellStyle name="Финансовый 3" xfId="3"/>
    <cellStyle name="Финансовый 3 2" xfId="60"/>
    <cellStyle name="Финансовый 30" xfId="61"/>
    <cellStyle name="Финансовый 4" xfId="62"/>
    <cellStyle name="Финансовый 4 2" xfId="63"/>
    <cellStyle name="Финансовый 5" xfId="64"/>
    <cellStyle name="Финансовый 6" xfId="65"/>
    <cellStyle name="Финансовый 7" xfId="66"/>
    <cellStyle name="Финансовый 8" xfId="67"/>
    <cellStyle name="Финансовый 9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45"/>
  <sheetViews>
    <sheetView tabSelected="1" zoomScaleNormal="100" workbookViewId="0">
      <selection activeCell="G25" sqref="G25"/>
    </sheetView>
  </sheetViews>
  <sheetFormatPr defaultRowHeight="15" outlineLevelRow="2" x14ac:dyDescent="0.25"/>
  <cols>
    <col min="1" max="1" width="9.140625" style="116"/>
    <col min="2" max="2" width="68.140625" style="123" customWidth="1"/>
    <col min="3" max="3" width="14.7109375" style="124" customWidth="1"/>
    <col min="4" max="4" width="9.140625" style="125" customWidth="1"/>
    <col min="5" max="5" width="12.7109375" style="125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2792801.94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2504594.2799999998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1890264.6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587242.31999999995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12*1057.28+12*1200</f>
        <v>27087.360000000001</v>
      </c>
      <c r="E12" s="22">
        <f>12*1057.28+12*1200</f>
        <v>27087.360000000001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2535647.44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1952709.53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555850.55000000005</v>
      </c>
      <c r="E15" s="22"/>
    </row>
    <row r="16" spans="1:7" x14ac:dyDescent="0.25">
      <c r="A16" s="18" t="s">
        <v>15</v>
      </c>
      <c r="B16" s="19" t="s">
        <v>11</v>
      </c>
      <c r="C16" s="20"/>
      <c r="D16" s="21">
        <v>27087.360000000001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-31053.160000000149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C237</f>
        <v>4949095.4807315608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-2444501.2007315611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348300.73926843889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704396.64938431734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431424</v>
      </c>
      <c r="D25" s="48" t="s">
        <v>29</v>
      </c>
      <c r="E25" s="49">
        <v>86284.800000000003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46453.972692158641</v>
      </c>
      <c r="D26" s="48" t="s">
        <v>29</v>
      </c>
      <c r="E26" s="49">
        <v>10630.2</v>
      </c>
      <c r="F26" s="50"/>
      <c r="G26" s="51"/>
      <c r="H26" s="51"/>
    </row>
    <row r="27" spans="1:8" s="52" customFormat="1" ht="30" x14ac:dyDescent="0.25">
      <c r="A27" s="45" t="s">
        <v>32</v>
      </c>
      <c r="B27" s="46" t="s">
        <v>33</v>
      </c>
      <c r="C27" s="47">
        <v>50706.052692158642</v>
      </c>
      <c r="D27" s="48" t="s">
        <v>29</v>
      </c>
      <c r="E27" s="49">
        <v>10630.2</v>
      </c>
      <c r="F27" s="50"/>
      <c r="G27" s="51"/>
      <c r="H27" s="51"/>
    </row>
    <row r="28" spans="1:8" s="52" customFormat="1" ht="30" x14ac:dyDescent="0.25">
      <c r="A28" s="45" t="s">
        <v>34</v>
      </c>
      <c r="B28" s="46" t="s">
        <v>35</v>
      </c>
      <c r="C28" s="47">
        <v>43789.008000000009</v>
      </c>
      <c r="D28" s="48" t="s">
        <v>29</v>
      </c>
      <c r="E28" s="49">
        <v>10628.400000000001</v>
      </c>
      <c r="F28" s="50"/>
      <c r="G28" s="51"/>
      <c r="H28" s="51"/>
    </row>
    <row r="29" spans="1:8" s="52" customFormat="1" ht="30" x14ac:dyDescent="0.25">
      <c r="A29" s="45" t="s">
        <v>36</v>
      </c>
      <c r="B29" s="46" t="s">
        <v>37</v>
      </c>
      <c r="C29" s="47">
        <v>46446.108000000007</v>
      </c>
      <c r="D29" s="48" t="s">
        <v>29</v>
      </c>
      <c r="E29" s="49">
        <v>10628.400000000001</v>
      </c>
      <c r="F29" s="50"/>
      <c r="G29" s="51"/>
      <c r="H29" s="51"/>
    </row>
    <row r="30" spans="1:8" s="52" customFormat="1" ht="30" x14ac:dyDescent="0.25">
      <c r="A30" s="45" t="s">
        <v>38</v>
      </c>
      <c r="B30" s="46" t="s">
        <v>39</v>
      </c>
      <c r="C30" s="47">
        <v>41887.380000000005</v>
      </c>
      <c r="D30" s="48" t="s">
        <v>29</v>
      </c>
      <c r="E30" s="49">
        <v>10604.400000000001</v>
      </c>
      <c r="F30" s="50"/>
      <c r="G30" s="51"/>
      <c r="H30" s="51"/>
    </row>
    <row r="31" spans="1:8" s="52" customFormat="1" ht="30" x14ac:dyDescent="0.25">
      <c r="A31" s="45" t="s">
        <v>40</v>
      </c>
      <c r="B31" s="46" t="s">
        <v>41</v>
      </c>
      <c r="C31" s="47">
        <v>43690.128000000004</v>
      </c>
      <c r="D31" s="48" t="s">
        <v>29</v>
      </c>
      <c r="E31" s="49">
        <v>10604.400000000001</v>
      </c>
      <c r="F31" s="50"/>
      <c r="G31" s="51"/>
      <c r="H31" s="51"/>
    </row>
    <row r="32" spans="1:8" s="53" customFormat="1" ht="28.5" x14ac:dyDescent="0.25">
      <c r="A32" s="7">
        <v>2</v>
      </c>
      <c r="B32" s="41" t="s">
        <v>42</v>
      </c>
      <c r="C32" s="42">
        <f>SUM(C33:C39)</f>
        <v>336471.77129976539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208524.48</v>
      </c>
      <c r="D33" s="48" t="s">
        <v>29</v>
      </c>
      <c r="E33" s="49">
        <v>86284.800000000003</v>
      </c>
      <c r="F33" s="51"/>
      <c r="G33" s="51"/>
      <c r="H33" s="51"/>
    </row>
    <row r="34" spans="1:8" s="52" customFormat="1" x14ac:dyDescent="0.25">
      <c r="A34" s="45" t="s">
        <v>8</v>
      </c>
      <c r="B34" s="46" t="s">
        <v>44</v>
      </c>
      <c r="C34" s="47">
        <v>24098.212082945905</v>
      </c>
      <c r="D34" s="48" t="s">
        <v>29</v>
      </c>
      <c r="E34" s="49">
        <v>11900.350000000002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47">
        <v>24534.502384704821</v>
      </c>
      <c r="D35" s="48" t="s">
        <v>29</v>
      </c>
      <c r="E35" s="49">
        <v>10630.2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47">
        <v>20193.960000000003</v>
      </c>
      <c r="D36" s="48" t="s">
        <v>29</v>
      </c>
      <c r="E36" s="49">
        <v>10628.400000000001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47">
        <v>21522.500193393622</v>
      </c>
      <c r="D37" s="48" t="s">
        <v>29</v>
      </c>
      <c r="E37" s="49">
        <v>10628.400000000001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47">
        <v>17602.971348199964</v>
      </c>
      <c r="D38" s="48" t="s">
        <v>29</v>
      </c>
      <c r="E38" s="49">
        <v>10604.2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47">
        <v>19995.145290521006</v>
      </c>
      <c r="D39" s="48" t="s">
        <v>29</v>
      </c>
      <c r="E39" s="49">
        <v>10523.760000000002</v>
      </c>
      <c r="F39" s="51"/>
      <c r="G39" s="51"/>
      <c r="H39" s="51"/>
    </row>
    <row r="40" spans="1:8" s="53" customFormat="1" x14ac:dyDescent="0.25">
      <c r="A40" s="7">
        <v>3</v>
      </c>
      <c r="B40" s="41" t="s">
        <v>54</v>
      </c>
      <c r="C40" s="42">
        <f>C41</f>
        <v>0</v>
      </c>
      <c r="D40" s="54"/>
      <c r="E40" s="43"/>
    </row>
    <row r="41" spans="1:8" s="52" customFormat="1" x14ac:dyDescent="0.25">
      <c r="A41" s="45" t="s">
        <v>13</v>
      </c>
      <c r="B41" s="46"/>
      <c r="C41" s="47"/>
      <c r="D41" s="48"/>
      <c r="E41" s="49"/>
      <c r="F41" s="51"/>
      <c r="G41" s="51"/>
      <c r="H41" s="51"/>
    </row>
    <row r="42" spans="1:8" s="53" customFormat="1" ht="28.5" x14ac:dyDescent="0.25">
      <c r="A42" s="7">
        <v>4</v>
      </c>
      <c r="B42" s="41" t="s">
        <v>55</v>
      </c>
      <c r="C42" s="42">
        <f>SUM(C43:C65)</f>
        <v>187954.69199999998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10785.6</v>
      </c>
      <c r="D43" s="48" t="s">
        <v>29</v>
      </c>
      <c r="E43" s="49">
        <v>86284.800000000003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1063.02</v>
      </c>
      <c r="D44" s="48" t="s">
        <v>29</v>
      </c>
      <c r="E44" s="49">
        <v>10630.2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1169.3213460793179</v>
      </c>
      <c r="D45" s="48" t="s">
        <v>29</v>
      </c>
      <c r="E45" s="49">
        <v>10630.2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1062.8400000000001</v>
      </c>
      <c r="D46" s="48" t="s">
        <v>29</v>
      </c>
      <c r="E46" s="49">
        <v>10628.400000000001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1062.8400000000001</v>
      </c>
      <c r="D47" s="48" t="s">
        <v>29</v>
      </c>
      <c r="E47" s="49">
        <v>10628.400000000001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41887.380000000005</v>
      </c>
      <c r="D48" s="48" t="s">
        <v>29</v>
      </c>
      <c r="E48" s="49">
        <v>10604.400000000001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43690.128000000004</v>
      </c>
      <c r="D49" s="48" t="s">
        <v>29</v>
      </c>
      <c r="E49" s="49">
        <v>10604.400000000001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5755.2</v>
      </c>
      <c r="D50" s="48" t="s">
        <v>29</v>
      </c>
      <c r="E50" s="49">
        <v>86284.800000000003</v>
      </c>
      <c r="F50" s="51"/>
      <c r="G50" s="51"/>
      <c r="H50" s="51"/>
    </row>
    <row r="51" spans="1:8" s="52" customFormat="1" ht="30" x14ac:dyDescent="0.25">
      <c r="A51" s="45" t="s">
        <v>72</v>
      </c>
      <c r="B51" s="55" t="s">
        <v>73</v>
      </c>
      <c r="C51" s="56">
        <v>637.81134607931801</v>
      </c>
      <c r="D51" s="57" t="s">
        <v>29</v>
      </c>
      <c r="E51" s="58">
        <v>10630.2</v>
      </c>
      <c r="F51" s="51"/>
      <c r="G51" s="51"/>
      <c r="H51" s="51"/>
    </row>
    <row r="52" spans="1:8" s="52" customFormat="1" x14ac:dyDescent="0.25">
      <c r="A52" s="45" t="s">
        <v>74</v>
      </c>
      <c r="B52" s="55" t="s">
        <v>75</v>
      </c>
      <c r="C52" s="56">
        <v>9344.64</v>
      </c>
      <c r="D52" s="57" t="s">
        <v>29</v>
      </c>
      <c r="E52" s="58">
        <v>86284.800000000003</v>
      </c>
      <c r="F52" s="51"/>
      <c r="G52" s="51"/>
      <c r="H52" s="51"/>
    </row>
    <row r="53" spans="1:8" s="52" customFormat="1" ht="30" x14ac:dyDescent="0.25">
      <c r="A53" s="45" t="s">
        <v>76</v>
      </c>
      <c r="B53" s="55" t="s">
        <v>77</v>
      </c>
      <c r="C53" s="56">
        <v>956.71865392068219</v>
      </c>
      <c r="D53" s="57" t="s">
        <v>29</v>
      </c>
      <c r="E53" s="58">
        <v>10630.2</v>
      </c>
      <c r="F53" s="51"/>
      <c r="G53" s="51"/>
      <c r="H53" s="51"/>
    </row>
    <row r="54" spans="1:8" s="52" customFormat="1" ht="30" x14ac:dyDescent="0.25">
      <c r="A54" s="45" t="s">
        <v>78</v>
      </c>
      <c r="B54" s="55" t="s">
        <v>79</v>
      </c>
      <c r="C54" s="56">
        <v>1063.02</v>
      </c>
      <c r="D54" s="57" t="s">
        <v>29</v>
      </c>
      <c r="E54" s="58">
        <v>10630.2</v>
      </c>
      <c r="F54" s="51"/>
      <c r="G54" s="51"/>
      <c r="H54" s="51"/>
    </row>
    <row r="55" spans="1:8" s="52" customFormat="1" ht="30" x14ac:dyDescent="0.25">
      <c r="A55" s="45" t="s">
        <v>80</v>
      </c>
      <c r="B55" s="55" t="s">
        <v>81</v>
      </c>
      <c r="C55" s="56">
        <v>956.55600000000027</v>
      </c>
      <c r="D55" s="57" t="s">
        <v>29</v>
      </c>
      <c r="E55" s="58">
        <v>10628.400000000001</v>
      </c>
      <c r="F55" s="51"/>
      <c r="G55" s="51"/>
      <c r="H55" s="51"/>
    </row>
    <row r="56" spans="1:8" s="52" customFormat="1" ht="30" x14ac:dyDescent="0.25">
      <c r="A56" s="45" t="s">
        <v>82</v>
      </c>
      <c r="B56" s="55" t="s">
        <v>83</v>
      </c>
      <c r="C56" s="56">
        <v>956.55600000000027</v>
      </c>
      <c r="D56" s="57" t="s">
        <v>29</v>
      </c>
      <c r="E56" s="58">
        <v>10628.400000000001</v>
      </c>
      <c r="F56" s="51"/>
      <c r="G56" s="51"/>
      <c r="H56" s="51"/>
    </row>
    <row r="57" spans="1:8" s="52" customFormat="1" ht="30" x14ac:dyDescent="0.25">
      <c r="A57" s="45" t="s">
        <v>84</v>
      </c>
      <c r="B57" s="55" t="s">
        <v>85</v>
      </c>
      <c r="C57" s="56">
        <v>954.39600000000007</v>
      </c>
      <c r="D57" s="57" t="s">
        <v>29</v>
      </c>
      <c r="E57" s="58">
        <v>10604.400000000001</v>
      </c>
      <c r="F57" s="51"/>
      <c r="G57" s="51"/>
      <c r="H57" s="51"/>
    </row>
    <row r="58" spans="1:8" s="52" customFormat="1" ht="30" x14ac:dyDescent="0.25">
      <c r="A58" s="45" t="s">
        <v>86</v>
      </c>
      <c r="B58" s="55" t="s">
        <v>87</v>
      </c>
      <c r="C58" s="56">
        <v>954.39600000000007</v>
      </c>
      <c r="D58" s="57" t="s">
        <v>29</v>
      </c>
      <c r="E58" s="58">
        <v>10604.400000000001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59">
        <v>40269.120000000003</v>
      </c>
      <c r="D59" s="48" t="s">
        <v>29</v>
      </c>
      <c r="E59" s="49">
        <v>86284.800000000003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59">
        <v>4358.3813460793181</v>
      </c>
      <c r="D60" s="48" t="s">
        <v>29</v>
      </c>
      <c r="E60" s="49">
        <v>10630.2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59">
        <v>4570.9873078413639</v>
      </c>
      <c r="D61" s="48" t="s">
        <v>29</v>
      </c>
      <c r="E61" s="49">
        <v>10630.2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59">
        <v>4038.7920000000008</v>
      </c>
      <c r="D62" s="48" t="s">
        <v>29</v>
      </c>
      <c r="E62" s="49">
        <v>10628.400000000001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59">
        <v>4357.6440000000002</v>
      </c>
      <c r="D63" s="48" t="s">
        <v>29</v>
      </c>
      <c r="E63" s="49">
        <v>10628.400000000001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59">
        <v>4029.6720000000005</v>
      </c>
      <c r="D64" s="48" t="s">
        <v>29</v>
      </c>
      <c r="E64" s="49">
        <v>10604.400000000001</v>
      </c>
      <c r="F64" s="51"/>
      <c r="G64" s="51"/>
      <c r="H64" s="51"/>
    </row>
    <row r="65" spans="1:8" s="52" customFormat="1" ht="30" x14ac:dyDescent="0.25">
      <c r="A65" s="45" t="s">
        <v>100</v>
      </c>
      <c r="B65" s="46" t="s">
        <v>101</v>
      </c>
      <c r="C65" s="59">
        <v>4029.6720000000005</v>
      </c>
      <c r="D65" s="48" t="s">
        <v>29</v>
      </c>
      <c r="E65" s="49">
        <v>10604.400000000001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102</v>
      </c>
      <c r="C66" s="60">
        <f>SUM(C67:C91)</f>
        <v>148858.54</v>
      </c>
      <c r="D66" s="61"/>
      <c r="E66" s="61"/>
      <c r="F66" s="44"/>
      <c r="G66" s="44"/>
    </row>
    <row r="67" spans="1:8" outlineLevel="1" x14ac:dyDescent="0.25">
      <c r="A67" s="18" t="s">
        <v>103</v>
      </c>
      <c r="B67" s="62" t="s">
        <v>104</v>
      </c>
      <c r="C67" s="63">
        <v>589.16</v>
      </c>
      <c r="D67" s="64" t="s">
        <v>105</v>
      </c>
      <c r="E67" s="64">
        <v>1</v>
      </c>
      <c r="F67" s="44"/>
      <c r="G67" s="44"/>
    </row>
    <row r="68" spans="1:8" ht="30" customHeight="1" outlineLevel="1" x14ac:dyDescent="0.25">
      <c r="A68" s="18" t="s">
        <v>106</v>
      </c>
      <c r="B68" s="62" t="s">
        <v>104</v>
      </c>
      <c r="C68" s="63">
        <v>757.52</v>
      </c>
      <c r="D68" s="64" t="s">
        <v>105</v>
      </c>
      <c r="E68" s="64">
        <v>1</v>
      </c>
      <c r="F68" s="44"/>
      <c r="G68" s="44"/>
    </row>
    <row r="69" spans="1:8" outlineLevel="1" x14ac:dyDescent="0.25">
      <c r="A69" s="18" t="s">
        <v>107</v>
      </c>
      <c r="B69" s="62" t="s">
        <v>108</v>
      </c>
      <c r="C69" s="63">
        <v>3264.9</v>
      </c>
      <c r="D69" s="64" t="s">
        <v>105</v>
      </c>
      <c r="E69" s="64">
        <v>10</v>
      </c>
      <c r="F69" s="44"/>
      <c r="G69" s="44"/>
    </row>
    <row r="70" spans="1:8" outlineLevel="1" x14ac:dyDescent="0.25">
      <c r="A70" s="18" t="s">
        <v>109</v>
      </c>
      <c r="B70" s="62" t="s">
        <v>110</v>
      </c>
      <c r="C70" s="63">
        <v>1174.5</v>
      </c>
      <c r="D70" s="64" t="s">
        <v>105</v>
      </c>
      <c r="E70" s="64">
        <v>10</v>
      </c>
      <c r="F70" s="44"/>
      <c r="G70" s="44"/>
    </row>
    <row r="71" spans="1:8" outlineLevel="1" x14ac:dyDescent="0.25">
      <c r="A71" s="18" t="s">
        <v>111</v>
      </c>
      <c r="B71" s="62" t="s">
        <v>110</v>
      </c>
      <c r="C71" s="63">
        <v>4505.5</v>
      </c>
      <c r="D71" s="64" t="s">
        <v>105</v>
      </c>
      <c r="E71" s="64">
        <v>25</v>
      </c>
      <c r="F71" s="44"/>
      <c r="G71" s="44"/>
    </row>
    <row r="72" spans="1:8" outlineLevel="1" x14ac:dyDescent="0.25">
      <c r="A72" s="18" t="s">
        <v>112</v>
      </c>
      <c r="B72" s="62" t="s">
        <v>113</v>
      </c>
      <c r="C72" s="63">
        <v>2418.4</v>
      </c>
      <c r="D72" s="64" t="s">
        <v>105</v>
      </c>
      <c r="E72" s="64">
        <v>5</v>
      </c>
      <c r="F72" s="44"/>
      <c r="G72" s="44"/>
    </row>
    <row r="73" spans="1:8" outlineLevel="1" x14ac:dyDescent="0.25">
      <c r="A73" s="18" t="s">
        <v>114</v>
      </c>
      <c r="B73" s="62" t="s">
        <v>115</v>
      </c>
      <c r="C73" s="63">
        <v>1130.3599999999999</v>
      </c>
      <c r="D73" s="64" t="s">
        <v>105</v>
      </c>
      <c r="E73" s="64">
        <v>2</v>
      </c>
      <c r="F73" s="44"/>
      <c r="G73" s="44"/>
    </row>
    <row r="74" spans="1:8" outlineLevel="1" x14ac:dyDescent="0.25">
      <c r="A74" s="18" t="s">
        <v>116</v>
      </c>
      <c r="B74" s="62" t="s">
        <v>117</v>
      </c>
      <c r="C74" s="63">
        <v>15402.88</v>
      </c>
      <c r="D74" s="64" t="s">
        <v>105</v>
      </c>
      <c r="E74" s="64">
        <v>4</v>
      </c>
      <c r="F74" s="44"/>
      <c r="G74" s="44"/>
    </row>
    <row r="75" spans="1:8" outlineLevel="1" x14ac:dyDescent="0.25">
      <c r="A75" s="18" t="s">
        <v>118</v>
      </c>
      <c r="B75" s="62" t="s">
        <v>119</v>
      </c>
      <c r="C75" s="63">
        <v>1921.68</v>
      </c>
      <c r="D75" s="64" t="s">
        <v>29</v>
      </c>
      <c r="E75" s="64">
        <v>2</v>
      </c>
      <c r="F75" s="44"/>
      <c r="G75" s="44"/>
    </row>
    <row r="76" spans="1:8" outlineLevel="1" x14ac:dyDescent="0.25">
      <c r="A76" s="18" t="s">
        <v>120</v>
      </c>
      <c r="B76" s="62" t="s">
        <v>121</v>
      </c>
      <c r="C76" s="63">
        <v>214</v>
      </c>
      <c r="D76" s="64" t="s">
        <v>29</v>
      </c>
      <c r="E76" s="64">
        <v>100</v>
      </c>
      <c r="F76" s="44"/>
      <c r="G76" s="44"/>
    </row>
    <row r="77" spans="1:8" outlineLevel="1" x14ac:dyDescent="0.25">
      <c r="A77" s="18" t="s">
        <v>122</v>
      </c>
      <c r="B77" s="62" t="s">
        <v>123</v>
      </c>
      <c r="C77" s="63">
        <v>778.53</v>
      </c>
      <c r="D77" s="64" t="s">
        <v>105</v>
      </c>
      <c r="E77" s="64">
        <v>1</v>
      </c>
      <c r="F77" s="44"/>
      <c r="G77" s="44"/>
    </row>
    <row r="78" spans="1:8" outlineLevel="1" x14ac:dyDescent="0.25">
      <c r="A78" s="18" t="s">
        <v>124</v>
      </c>
      <c r="B78" s="62" t="s">
        <v>125</v>
      </c>
      <c r="C78" s="63">
        <v>2089.08</v>
      </c>
      <c r="D78" s="64" t="s">
        <v>126</v>
      </c>
      <c r="E78" s="64">
        <v>4</v>
      </c>
      <c r="F78" s="44"/>
      <c r="G78" s="44"/>
    </row>
    <row r="79" spans="1:8" outlineLevel="1" x14ac:dyDescent="0.25">
      <c r="A79" s="18" t="s">
        <v>127</v>
      </c>
      <c r="B79" s="62" t="s">
        <v>128</v>
      </c>
      <c r="C79" s="63">
        <v>358.47</v>
      </c>
      <c r="D79" s="64" t="s">
        <v>105</v>
      </c>
      <c r="E79" s="64">
        <v>1</v>
      </c>
      <c r="F79" s="44"/>
      <c r="G79" s="44"/>
    </row>
    <row r="80" spans="1:8" outlineLevel="1" x14ac:dyDescent="0.25">
      <c r="A80" s="18" t="s">
        <v>129</v>
      </c>
      <c r="B80" s="62" t="s">
        <v>128</v>
      </c>
      <c r="C80" s="63">
        <v>998.36</v>
      </c>
      <c r="D80" s="64" t="s">
        <v>105</v>
      </c>
      <c r="E80" s="64">
        <v>1</v>
      </c>
      <c r="F80" s="44"/>
      <c r="G80" s="44"/>
    </row>
    <row r="81" spans="1:7" outlineLevel="1" x14ac:dyDescent="0.25">
      <c r="A81" s="18" t="s">
        <v>130</v>
      </c>
      <c r="B81" s="62" t="s">
        <v>131</v>
      </c>
      <c r="C81" s="63">
        <v>2206.0500000000002</v>
      </c>
      <c r="D81" s="64" t="s">
        <v>105</v>
      </c>
      <c r="E81" s="64">
        <v>5</v>
      </c>
      <c r="F81" s="44"/>
      <c r="G81" s="44"/>
    </row>
    <row r="82" spans="1:7" outlineLevel="1" x14ac:dyDescent="0.25">
      <c r="A82" s="18" t="s">
        <v>132</v>
      </c>
      <c r="B82" s="62" t="s">
        <v>133</v>
      </c>
      <c r="C82" s="63">
        <v>1762.35</v>
      </c>
      <c r="D82" s="64" t="s">
        <v>134</v>
      </c>
      <c r="E82" s="64">
        <v>3</v>
      </c>
      <c r="F82" s="44"/>
      <c r="G82" s="44"/>
    </row>
    <row r="83" spans="1:7" outlineLevel="1" x14ac:dyDescent="0.25">
      <c r="A83" s="18" t="s">
        <v>135</v>
      </c>
      <c r="B83" s="62" t="s">
        <v>136</v>
      </c>
      <c r="C83" s="63">
        <v>1712.47</v>
      </c>
      <c r="D83" s="64" t="s">
        <v>105</v>
      </c>
      <c r="E83" s="64">
        <v>1</v>
      </c>
      <c r="F83" s="44"/>
      <c r="G83" s="44"/>
    </row>
    <row r="84" spans="1:7" outlineLevel="1" x14ac:dyDescent="0.25">
      <c r="A84" s="18" t="s">
        <v>137</v>
      </c>
      <c r="B84" s="62" t="s">
        <v>138</v>
      </c>
      <c r="C84" s="63">
        <v>2258.7199999999998</v>
      </c>
      <c r="D84" s="64" t="s">
        <v>105</v>
      </c>
      <c r="E84" s="64">
        <v>1</v>
      </c>
      <c r="F84" s="44"/>
      <c r="G84" s="44"/>
    </row>
    <row r="85" spans="1:7" outlineLevel="1" x14ac:dyDescent="0.25">
      <c r="A85" s="18" t="s">
        <v>139</v>
      </c>
      <c r="B85" s="62" t="s">
        <v>140</v>
      </c>
      <c r="C85" s="63">
        <v>1855.38</v>
      </c>
      <c r="D85" s="64" t="s">
        <v>105</v>
      </c>
      <c r="E85" s="64">
        <v>1</v>
      </c>
      <c r="F85" s="44"/>
      <c r="G85" s="44"/>
    </row>
    <row r="86" spans="1:7" outlineLevel="1" x14ac:dyDescent="0.25">
      <c r="A86" s="18" t="s">
        <v>141</v>
      </c>
      <c r="B86" s="62" t="s">
        <v>142</v>
      </c>
      <c r="C86" s="63">
        <v>78000</v>
      </c>
      <c r="D86" s="64" t="s">
        <v>126</v>
      </c>
      <c r="E86" s="64">
        <v>12</v>
      </c>
      <c r="F86" s="44"/>
      <c r="G86" s="44"/>
    </row>
    <row r="87" spans="1:7" outlineLevel="1" x14ac:dyDescent="0.25">
      <c r="A87" s="18" t="s">
        <v>143</v>
      </c>
      <c r="B87" s="62" t="s">
        <v>144</v>
      </c>
      <c r="C87" s="63">
        <v>7498.72</v>
      </c>
      <c r="D87" s="64" t="s">
        <v>126</v>
      </c>
      <c r="E87" s="64">
        <v>1</v>
      </c>
      <c r="F87" s="44"/>
      <c r="G87" s="44"/>
    </row>
    <row r="88" spans="1:7" outlineLevel="1" x14ac:dyDescent="0.25">
      <c r="A88" s="18" t="s">
        <v>145</v>
      </c>
      <c r="B88" s="62" t="s">
        <v>146</v>
      </c>
      <c r="C88" s="63">
        <v>620.24</v>
      </c>
      <c r="D88" s="64" t="s">
        <v>105</v>
      </c>
      <c r="E88" s="64">
        <v>2</v>
      </c>
      <c r="F88" s="44"/>
      <c r="G88" s="44"/>
    </row>
    <row r="89" spans="1:7" outlineLevel="1" x14ac:dyDescent="0.25">
      <c r="A89" s="18" t="s">
        <v>147</v>
      </c>
      <c r="B89" s="62" t="s">
        <v>148</v>
      </c>
      <c r="C89" s="63">
        <v>3110.2</v>
      </c>
      <c r="D89" s="64" t="s">
        <v>105</v>
      </c>
      <c r="E89" s="64">
        <v>10</v>
      </c>
      <c r="F89" s="44"/>
      <c r="G89" s="44"/>
    </row>
    <row r="90" spans="1:7" outlineLevel="1" x14ac:dyDescent="0.25">
      <c r="A90" s="18" t="s">
        <v>149</v>
      </c>
      <c r="B90" s="62" t="s">
        <v>150</v>
      </c>
      <c r="C90" s="63">
        <v>12652.29</v>
      </c>
      <c r="D90" s="64" t="s">
        <v>105</v>
      </c>
      <c r="E90" s="64">
        <v>1</v>
      </c>
      <c r="F90" s="44"/>
      <c r="G90" s="44"/>
    </row>
    <row r="91" spans="1:7" outlineLevel="1" x14ac:dyDescent="0.25">
      <c r="A91" s="18" t="s">
        <v>151</v>
      </c>
      <c r="B91" s="62" t="s">
        <v>152</v>
      </c>
      <c r="C91" s="63">
        <v>1578.78</v>
      </c>
      <c r="D91" s="64" t="s">
        <v>134</v>
      </c>
      <c r="E91" s="64">
        <v>2</v>
      </c>
      <c r="F91" s="44"/>
      <c r="G91" s="44"/>
    </row>
    <row r="92" spans="1:7" s="68" customFormat="1" ht="42.75" outlineLevel="2" x14ac:dyDescent="0.25">
      <c r="A92" s="65">
        <v>6</v>
      </c>
      <c r="B92" s="41" t="s">
        <v>153</v>
      </c>
      <c r="C92" s="66">
        <f>SUM(C93:C170)</f>
        <v>1695265.7699999998</v>
      </c>
      <c r="D92" s="67"/>
      <c r="E92" s="67"/>
    </row>
    <row r="93" spans="1:7" s="68" customFormat="1" outlineLevel="2" x14ac:dyDescent="0.25">
      <c r="A93" s="69" t="s">
        <v>154</v>
      </c>
      <c r="B93" s="62" t="s">
        <v>155</v>
      </c>
      <c r="C93" s="70">
        <v>491.4</v>
      </c>
      <c r="D93" s="71" t="s">
        <v>105</v>
      </c>
      <c r="E93" s="71">
        <v>2</v>
      </c>
    </row>
    <row r="94" spans="1:7" s="68" customFormat="1" outlineLevel="2" x14ac:dyDescent="0.25">
      <c r="A94" s="69" t="s">
        <v>156</v>
      </c>
      <c r="B94" s="62" t="s">
        <v>157</v>
      </c>
      <c r="C94" s="70">
        <v>2299.3200000000002</v>
      </c>
      <c r="D94" s="71" t="s">
        <v>158</v>
      </c>
      <c r="E94" s="71">
        <v>3</v>
      </c>
    </row>
    <row r="95" spans="1:7" s="68" customFormat="1" outlineLevel="2" x14ac:dyDescent="0.25">
      <c r="A95" s="69" t="s">
        <v>159</v>
      </c>
      <c r="B95" s="62" t="s">
        <v>160</v>
      </c>
      <c r="C95" s="70">
        <v>4303.32</v>
      </c>
      <c r="D95" s="71" t="s">
        <v>105</v>
      </c>
      <c r="E95" s="71">
        <v>7</v>
      </c>
    </row>
    <row r="96" spans="1:7" s="68" customFormat="1" outlineLevel="2" x14ac:dyDescent="0.25">
      <c r="A96" s="69" t="s">
        <v>161</v>
      </c>
      <c r="B96" s="62" t="s">
        <v>162</v>
      </c>
      <c r="C96" s="70">
        <v>791.26</v>
      </c>
      <c r="D96" s="71" t="s">
        <v>105</v>
      </c>
      <c r="E96" s="71">
        <v>1</v>
      </c>
    </row>
    <row r="97" spans="1:5" s="68" customFormat="1" outlineLevel="2" x14ac:dyDescent="0.25">
      <c r="A97" s="69" t="s">
        <v>163</v>
      </c>
      <c r="B97" s="62" t="s">
        <v>164</v>
      </c>
      <c r="C97" s="70">
        <v>572.82000000000005</v>
      </c>
      <c r="D97" s="71" t="s">
        <v>105</v>
      </c>
      <c r="E97" s="71">
        <v>1</v>
      </c>
    </row>
    <row r="98" spans="1:5" s="68" customFormat="1" outlineLevel="2" x14ac:dyDescent="0.25">
      <c r="A98" s="69" t="s">
        <v>165</v>
      </c>
      <c r="B98" s="62" t="s">
        <v>166</v>
      </c>
      <c r="C98" s="70">
        <v>29355.41</v>
      </c>
      <c r="D98" s="71" t="s">
        <v>126</v>
      </c>
      <c r="E98" s="71">
        <v>1</v>
      </c>
    </row>
    <row r="99" spans="1:5" s="68" customFormat="1" outlineLevel="2" x14ac:dyDescent="0.25">
      <c r="A99" s="69" t="s">
        <v>167</v>
      </c>
      <c r="B99" s="62" t="s">
        <v>168</v>
      </c>
      <c r="C99" s="70">
        <v>46822.6</v>
      </c>
      <c r="D99" s="71" t="s">
        <v>105</v>
      </c>
      <c r="E99" s="71">
        <v>4</v>
      </c>
    </row>
    <row r="100" spans="1:5" s="68" customFormat="1" outlineLevel="2" x14ac:dyDescent="0.25">
      <c r="A100" s="69" t="s">
        <v>169</v>
      </c>
      <c r="B100" s="62" t="s">
        <v>170</v>
      </c>
      <c r="C100" s="70">
        <v>335360</v>
      </c>
      <c r="D100" s="71" t="s">
        <v>171</v>
      </c>
      <c r="E100" s="71">
        <v>1</v>
      </c>
    </row>
    <row r="101" spans="1:5" s="68" customFormat="1" outlineLevel="2" x14ac:dyDescent="0.25">
      <c r="A101" s="69" t="s">
        <v>172</v>
      </c>
      <c r="B101" s="62" t="s">
        <v>173</v>
      </c>
      <c r="C101" s="70">
        <v>1983.48</v>
      </c>
      <c r="D101" s="71" t="s">
        <v>105</v>
      </c>
      <c r="E101" s="71">
        <v>2</v>
      </c>
    </row>
    <row r="102" spans="1:5" s="68" customFormat="1" outlineLevel="2" x14ac:dyDescent="0.25">
      <c r="A102" s="69" t="s">
        <v>174</v>
      </c>
      <c r="B102" s="72" t="s">
        <v>175</v>
      </c>
      <c r="C102" s="73">
        <v>140583.87</v>
      </c>
      <c r="D102" s="74" t="s">
        <v>126</v>
      </c>
      <c r="E102" s="74">
        <v>1</v>
      </c>
    </row>
    <row r="103" spans="1:5" s="68" customFormat="1" outlineLevel="2" x14ac:dyDescent="0.25">
      <c r="A103" s="69" t="s">
        <v>176</v>
      </c>
      <c r="B103" s="72" t="s">
        <v>177</v>
      </c>
      <c r="C103" s="73">
        <v>10659</v>
      </c>
      <c r="D103" s="74" t="s">
        <v>105</v>
      </c>
      <c r="E103" s="74">
        <v>1</v>
      </c>
    </row>
    <row r="104" spans="1:5" s="68" customFormat="1" outlineLevel="2" x14ac:dyDescent="0.25">
      <c r="A104" s="69" t="s">
        <v>178</v>
      </c>
      <c r="B104" s="72" t="s">
        <v>179</v>
      </c>
      <c r="C104" s="73">
        <v>933.71</v>
      </c>
      <c r="D104" s="74" t="s">
        <v>105</v>
      </c>
      <c r="E104" s="74">
        <v>1</v>
      </c>
    </row>
    <row r="105" spans="1:5" s="68" customFormat="1" outlineLevel="2" x14ac:dyDescent="0.25">
      <c r="A105" s="69" t="s">
        <v>180</v>
      </c>
      <c r="B105" s="72" t="s">
        <v>181</v>
      </c>
      <c r="C105" s="73">
        <v>6566.4</v>
      </c>
      <c r="D105" s="74" t="s">
        <v>182</v>
      </c>
      <c r="E105" s="74">
        <v>12</v>
      </c>
    </row>
    <row r="106" spans="1:5" s="68" customFormat="1" ht="30" outlineLevel="2" x14ac:dyDescent="0.25">
      <c r="A106" s="69" t="s">
        <v>183</v>
      </c>
      <c r="B106" s="72" t="s">
        <v>184</v>
      </c>
      <c r="C106" s="73">
        <v>2289.9499999999998</v>
      </c>
      <c r="D106" s="74" t="s">
        <v>126</v>
      </c>
      <c r="E106" s="74">
        <v>1</v>
      </c>
    </row>
    <row r="107" spans="1:5" s="68" customFormat="1" ht="30" outlineLevel="2" x14ac:dyDescent="0.25">
      <c r="A107" s="69" t="s">
        <v>185</v>
      </c>
      <c r="B107" s="72" t="s">
        <v>186</v>
      </c>
      <c r="C107" s="73">
        <v>1965.62</v>
      </c>
      <c r="D107" s="74" t="s">
        <v>126</v>
      </c>
      <c r="E107" s="74">
        <v>1</v>
      </c>
    </row>
    <row r="108" spans="1:5" s="68" customFormat="1" outlineLevel="2" x14ac:dyDescent="0.25">
      <c r="A108" s="69" t="s">
        <v>187</v>
      </c>
      <c r="B108" s="72" t="s">
        <v>188</v>
      </c>
      <c r="C108" s="73">
        <v>5177.63</v>
      </c>
      <c r="D108" s="74" t="s">
        <v>105</v>
      </c>
      <c r="E108" s="74">
        <v>1</v>
      </c>
    </row>
    <row r="109" spans="1:5" s="68" customFormat="1" outlineLevel="2" x14ac:dyDescent="0.25">
      <c r="A109" s="69" t="s">
        <v>189</v>
      </c>
      <c r="B109" s="72" t="s">
        <v>190</v>
      </c>
      <c r="C109" s="73">
        <v>7708.25</v>
      </c>
      <c r="D109" s="74" t="s">
        <v>105</v>
      </c>
      <c r="E109" s="74">
        <v>11</v>
      </c>
    </row>
    <row r="110" spans="1:5" s="68" customFormat="1" outlineLevel="2" x14ac:dyDescent="0.25">
      <c r="A110" s="69" t="s">
        <v>191</v>
      </c>
      <c r="B110" s="72" t="s">
        <v>190</v>
      </c>
      <c r="C110" s="73">
        <v>573.07000000000005</v>
      </c>
      <c r="D110" s="74" t="s">
        <v>105</v>
      </c>
      <c r="E110" s="74">
        <v>1</v>
      </c>
    </row>
    <row r="111" spans="1:5" s="68" customFormat="1" outlineLevel="2" x14ac:dyDescent="0.25">
      <c r="A111" s="69" t="s">
        <v>192</v>
      </c>
      <c r="B111" s="72" t="s">
        <v>193</v>
      </c>
      <c r="C111" s="73">
        <v>573.54</v>
      </c>
      <c r="D111" s="74" t="s">
        <v>105</v>
      </c>
      <c r="E111" s="74">
        <v>1</v>
      </c>
    </row>
    <row r="112" spans="1:5" s="68" customFormat="1" outlineLevel="2" x14ac:dyDescent="0.25">
      <c r="A112" s="69" t="s">
        <v>194</v>
      </c>
      <c r="B112" s="72" t="s">
        <v>193</v>
      </c>
      <c r="C112" s="73">
        <v>2835.72</v>
      </c>
      <c r="D112" s="74" t="s">
        <v>105</v>
      </c>
      <c r="E112" s="74">
        <v>2</v>
      </c>
    </row>
    <row r="113" spans="1:5" s="68" customFormat="1" outlineLevel="2" x14ac:dyDescent="0.25">
      <c r="A113" s="69" t="s">
        <v>195</v>
      </c>
      <c r="B113" s="72" t="s">
        <v>196</v>
      </c>
      <c r="C113" s="73">
        <v>1952.36</v>
      </c>
      <c r="D113" s="74" t="s">
        <v>105</v>
      </c>
      <c r="E113" s="74">
        <v>2</v>
      </c>
    </row>
    <row r="114" spans="1:5" s="68" customFormat="1" outlineLevel="2" x14ac:dyDescent="0.25">
      <c r="A114" s="69" t="s">
        <v>197</v>
      </c>
      <c r="B114" s="72" t="s">
        <v>198</v>
      </c>
      <c r="C114" s="73">
        <v>618.41999999999996</v>
      </c>
      <c r="D114" s="74" t="s">
        <v>105</v>
      </c>
      <c r="E114" s="74">
        <v>1</v>
      </c>
    </row>
    <row r="115" spans="1:5" s="68" customFormat="1" outlineLevel="2" x14ac:dyDescent="0.25">
      <c r="A115" s="69" t="s">
        <v>199</v>
      </c>
      <c r="B115" s="72" t="s">
        <v>200</v>
      </c>
      <c r="C115" s="73">
        <v>529.55999999999995</v>
      </c>
      <c r="D115" s="74" t="s">
        <v>105</v>
      </c>
      <c r="E115" s="74">
        <v>1</v>
      </c>
    </row>
    <row r="116" spans="1:5" s="68" customFormat="1" outlineLevel="2" x14ac:dyDescent="0.25">
      <c r="A116" s="69" t="s">
        <v>201</v>
      </c>
      <c r="B116" s="72" t="s">
        <v>202</v>
      </c>
      <c r="C116" s="73">
        <v>4257.22</v>
      </c>
      <c r="D116" s="74" t="s">
        <v>203</v>
      </c>
      <c r="E116" s="74">
        <v>2</v>
      </c>
    </row>
    <row r="117" spans="1:5" s="68" customFormat="1" ht="30" outlineLevel="2" x14ac:dyDescent="0.25">
      <c r="A117" s="69" t="s">
        <v>204</v>
      </c>
      <c r="B117" s="72" t="s">
        <v>205</v>
      </c>
      <c r="C117" s="73">
        <v>4504.62</v>
      </c>
      <c r="D117" s="74" t="s">
        <v>203</v>
      </c>
      <c r="E117" s="74">
        <v>2</v>
      </c>
    </row>
    <row r="118" spans="1:5" s="68" customFormat="1" outlineLevel="2" x14ac:dyDescent="0.25">
      <c r="A118" s="69" t="s">
        <v>206</v>
      </c>
      <c r="B118" s="72" t="s">
        <v>207</v>
      </c>
      <c r="C118" s="73">
        <v>4257.22</v>
      </c>
      <c r="D118" s="74" t="s">
        <v>203</v>
      </c>
      <c r="E118" s="74">
        <v>2</v>
      </c>
    </row>
    <row r="119" spans="1:5" s="68" customFormat="1" outlineLevel="2" x14ac:dyDescent="0.25">
      <c r="A119" s="69" t="s">
        <v>208</v>
      </c>
      <c r="B119" s="72" t="s">
        <v>209</v>
      </c>
      <c r="C119" s="73">
        <v>1703.61</v>
      </c>
      <c r="D119" s="74" t="s">
        <v>126</v>
      </c>
      <c r="E119" s="74">
        <v>3</v>
      </c>
    </row>
    <row r="120" spans="1:5" s="68" customFormat="1" outlineLevel="2" x14ac:dyDescent="0.25">
      <c r="A120" s="69" t="s">
        <v>210</v>
      </c>
      <c r="B120" s="72" t="s">
        <v>209</v>
      </c>
      <c r="C120" s="73">
        <v>2143.7600000000002</v>
      </c>
      <c r="D120" s="74" t="s">
        <v>211</v>
      </c>
      <c r="E120" s="74">
        <v>2</v>
      </c>
    </row>
    <row r="121" spans="1:5" s="68" customFormat="1" outlineLevel="2" x14ac:dyDescent="0.25">
      <c r="A121" s="69" t="s">
        <v>212</v>
      </c>
      <c r="B121" s="72" t="s">
        <v>213</v>
      </c>
      <c r="C121" s="73">
        <v>7308.07</v>
      </c>
      <c r="D121" s="74" t="s">
        <v>105</v>
      </c>
      <c r="E121" s="74">
        <v>11</v>
      </c>
    </row>
    <row r="122" spans="1:5" s="68" customFormat="1" outlineLevel="2" x14ac:dyDescent="0.25">
      <c r="A122" s="69" t="s">
        <v>214</v>
      </c>
      <c r="B122" s="72" t="s">
        <v>215</v>
      </c>
      <c r="C122" s="73">
        <v>1109.52</v>
      </c>
      <c r="D122" s="74" t="s">
        <v>105</v>
      </c>
      <c r="E122" s="74">
        <v>1</v>
      </c>
    </row>
    <row r="123" spans="1:5" s="68" customFormat="1" outlineLevel="2" x14ac:dyDescent="0.25">
      <c r="A123" s="69" t="s">
        <v>216</v>
      </c>
      <c r="B123" s="72" t="s">
        <v>217</v>
      </c>
      <c r="C123" s="73">
        <v>3085.8</v>
      </c>
      <c r="D123" s="74" t="s">
        <v>126</v>
      </c>
      <c r="E123" s="74">
        <v>5</v>
      </c>
    </row>
    <row r="124" spans="1:5" s="68" customFormat="1" outlineLevel="2" x14ac:dyDescent="0.25">
      <c r="A124" s="69" t="s">
        <v>218</v>
      </c>
      <c r="B124" s="72" t="s">
        <v>219</v>
      </c>
      <c r="C124" s="73">
        <v>438.34</v>
      </c>
      <c r="D124" s="74" t="s">
        <v>203</v>
      </c>
      <c r="E124" s="74">
        <v>1</v>
      </c>
    </row>
    <row r="125" spans="1:5" s="68" customFormat="1" outlineLevel="2" x14ac:dyDescent="0.25">
      <c r="A125" s="69" t="s">
        <v>220</v>
      </c>
      <c r="B125" s="72" t="s">
        <v>221</v>
      </c>
      <c r="C125" s="73">
        <v>3617.88</v>
      </c>
      <c r="D125" s="74" t="s">
        <v>105</v>
      </c>
      <c r="E125" s="74">
        <v>12</v>
      </c>
    </row>
    <row r="126" spans="1:5" s="68" customFormat="1" outlineLevel="2" x14ac:dyDescent="0.25">
      <c r="A126" s="69" t="s">
        <v>222</v>
      </c>
      <c r="B126" s="72" t="s">
        <v>221</v>
      </c>
      <c r="C126" s="73">
        <v>182.68</v>
      </c>
      <c r="D126" s="74" t="s">
        <v>105</v>
      </c>
      <c r="E126" s="74">
        <v>1</v>
      </c>
    </row>
    <row r="127" spans="1:5" s="68" customFormat="1" outlineLevel="2" x14ac:dyDescent="0.25">
      <c r="A127" s="69" t="s">
        <v>223</v>
      </c>
      <c r="B127" s="72" t="s">
        <v>224</v>
      </c>
      <c r="C127" s="73">
        <v>11810.4</v>
      </c>
      <c r="D127" s="74" t="s">
        <v>134</v>
      </c>
      <c r="E127" s="74">
        <v>15</v>
      </c>
    </row>
    <row r="128" spans="1:5" s="68" customFormat="1" outlineLevel="2" x14ac:dyDescent="0.25">
      <c r="A128" s="69" t="s">
        <v>225</v>
      </c>
      <c r="B128" s="72" t="s">
        <v>224</v>
      </c>
      <c r="C128" s="73">
        <v>1139.3599999999999</v>
      </c>
      <c r="D128" s="74" t="s">
        <v>134</v>
      </c>
      <c r="E128" s="74">
        <v>8</v>
      </c>
    </row>
    <row r="129" spans="1:5" s="68" customFormat="1" outlineLevel="2" x14ac:dyDescent="0.25">
      <c r="A129" s="69" t="s">
        <v>226</v>
      </c>
      <c r="B129" s="72" t="s">
        <v>224</v>
      </c>
      <c r="C129" s="73">
        <v>12571.5</v>
      </c>
      <c r="D129" s="74" t="s">
        <v>134</v>
      </c>
      <c r="E129" s="74">
        <v>10</v>
      </c>
    </row>
    <row r="130" spans="1:5" s="68" customFormat="1" outlineLevel="2" x14ac:dyDescent="0.25">
      <c r="A130" s="69" t="s">
        <v>227</v>
      </c>
      <c r="B130" s="72" t="s">
        <v>228</v>
      </c>
      <c r="C130" s="73">
        <v>1885.48</v>
      </c>
      <c r="D130" s="74" t="s">
        <v>105</v>
      </c>
      <c r="E130" s="74">
        <v>4</v>
      </c>
    </row>
    <row r="131" spans="1:5" s="68" customFormat="1" outlineLevel="2" x14ac:dyDescent="0.25">
      <c r="A131" s="69" t="s">
        <v>229</v>
      </c>
      <c r="B131" s="72" t="s">
        <v>228</v>
      </c>
      <c r="C131" s="73">
        <v>37627.29</v>
      </c>
      <c r="D131" s="74" t="s">
        <v>230</v>
      </c>
      <c r="E131" s="74">
        <v>51</v>
      </c>
    </row>
    <row r="132" spans="1:5" s="68" customFormat="1" ht="30" outlineLevel="2" x14ac:dyDescent="0.25">
      <c r="A132" s="69" t="s">
        <v>231</v>
      </c>
      <c r="B132" s="72" t="s">
        <v>232</v>
      </c>
      <c r="C132" s="73">
        <v>1965.62</v>
      </c>
      <c r="D132" s="74" t="s">
        <v>126</v>
      </c>
      <c r="E132" s="74">
        <v>1</v>
      </c>
    </row>
    <row r="133" spans="1:5" s="68" customFormat="1" outlineLevel="2" x14ac:dyDescent="0.25">
      <c r="A133" s="69" t="s">
        <v>233</v>
      </c>
      <c r="B133" s="72" t="s">
        <v>234</v>
      </c>
      <c r="C133" s="73">
        <v>13574.5</v>
      </c>
      <c r="D133" s="74" t="s">
        <v>235</v>
      </c>
      <c r="E133" s="74">
        <v>10</v>
      </c>
    </row>
    <row r="134" spans="1:5" s="68" customFormat="1" outlineLevel="2" x14ac:dyDescent="0.25">
      <c r="A134" s="69" t="s">
        <v>236</v>
      </c>
      <c r="B134" s="72" t="s">
        <v>234</v>
      </c>
      <c r="C134" s="73">
        <v>1491.49</v>
      </c>
      <c r="D134" s="74" t="s">
        <v>105</v>
      </c>
      <c r="E134" s="74">
        <v>1</v>
      </c>
    </row>
    <row r="135" spans="1:5" s="68" customFormat="1" outlineLevel="2" x14ac:dyDescent="0.25">
      <c r="A135" s="69" t="s">
        <v>237</v>
      </c>
      <c r="B135" s="72" t="s">
        <v>238</v>
      </c>
      <c r="C135" s="73">
        <v>5965.96</v>
      </c>
      <c r="D135" s="74" t="s">
        <v>105</v>
      </c>
      <c r="E135" s="74">
        <v>4</v>
      </c>
    </row>
    <row r="136" spans="1:5" s="68" customFormat="1" outlineLevel="2" x14ac:dyDescent="0.25">
      <c r="A136" s="69" t="s">
        <v>239</v>
      </c>
      <c r="B136" s="72" t="s">
        <v>240</v>
      </c>
      <c r="C136" s="73">
        <v>2536.1999999999998</v>
      </c>
      <c r="D136" s="74" t="s">
        <v>126</v>
      </c>
      <c r="E136" s="74">
        <v>1</v>
      </c>
    </row>
    <row r="137" spans="1:5" s="68" customFormat="1" outlineLevel="2" x14ac:dyDescent="0.25">
      <c r="A137" s="69" t="s">
        <v>241</v>
      </c>
      <c r="B137" s="72" t="s">
        <v>242</v>
      </c>
      <c r="C137" s="73">
        <v>1896.62</v>
      </c>
      <c r="D137" s="74" t="s">
        <v>105</v>
      </c>
      <c r="E137" s="74">
        <v>2</v>
      </c>
    </row>
    <row r="138" spans="1:5" s="68" customFormat="1" outlineLevel="2" x14ac:dyDescent="0.25">
      <c r="A138" s="69" t="s">
        <v>243</v>
      </c>
      <c r="B138" s="72" t="s">
        <v>242</v>
      </c>
      <c r="C138" s="73">
        <v>2860.88</v>
      </c>
      <c r="D138" s="74" t="s">
        <v>105</v>
      </c>
      <c r="E138" s="74">
        <v>2</v>
      </c>
    </row>
    <row r="139" spans="1:5" s="68" customFormat="1" outlineLevel="2" x14ac:dyDescent="0.25">
      <c r="A139" s="69" t="s">
        <v>244</v>
      </c>
      <c r="B139" s="72" t="s">
        <v>245</v>
      </c>
      <c r="C139" s="73">
        <v>1647.42</v>
      </c>
      <c r="D139" s="74" t="s">
        <v>105</v>
      </c>
      <c r="E139" s="74">
        <v>2</v>
      </c>
    </row>
    <row r="140" spans="1:5" s="68" customFormat="1" outlineLevel="2" x14ac:dyDescent="0.25">
      <c r="A140" s="69" t="s">
        <v>246</v>
      </c>
      <c r="B140" s="72" t="s">
        <v>245</v>
      </c>
      <c r="C140" s="73">
        <v>8234.35</v>
      </c>
      <c r="D140" s="74" t="s">
        <v>105</v>
      </c>
      <c r="E140" s="74">
        <v>5</v>
      </c>
    </row>
    <row r="141" spans="1:5" s="68" customFormat="1" outlineLevel="2" x14ac:dyDescent="0.25">
      <c r="A141" s="69" t="s">
        <v>247</v>
      </c>
      <c r="B141" s="72" t="s">
        <v>248</v>
      </c>
      <c r="C141" s="73">
        <v>2997.82</v>
      </c>
      <c r="D141" s="74" t="s">
        <v>105</v>
      </c>
      <c r="E141" s="74">
        <v>1</v>
      </c>
    </row>
    <row r="142" spans="1:5" s="68" customFormat="1" outlineLevel="2" x14ac:dyDescent="0.25">
      <c r="A142" s="69" t="s">
        <v>249</v>
      </c>
      <c r="B142" s="72" t="s">
        <v>250</v>
      </c>
      <c r="C142" s="73">
        <v>368.12</v>
      </c>
      <c r="D142" s="74" t="s">
        <v>105</v>
      </c>
      <c r="E142" s="74">
        <v>1</v>
      </c>
    </row>
    <row r="143" spans="1:5" s="68" customFormat="1" outlineLevel="2" x14ac:dyDescent="0.25">
      <c r="A143" s="69" t="s">
        <v>251</v>
      </c>
      <c r="B143" s="72" t="s">
        <v>252</v>
      </c>
      <c r="C143" s="73">
        <v>1506.18</v>
      </c>
      <c r="D143" s="74" t="s">
        <v>134</v>
      </c>
      <c r="E143" s="74">
        <v>3</v>
      </c>
    </row>
    <row r="144" spans="1:5" s="68" customFormat="1" outlineLevel="2" x14ac:dyDescent="0.25">
      <c r="A144" s="69" t="s">
        <v>253</v>
      </c>
      <c r="B144" s="75" t="s">
        <v>254</v>
      </c>
      <c r="C144" s="76">
        <v>4397.45</v>
      </c>
      <c r="D144" s="77" t="s">
        <v>126</v>
      </c>
      <c r="E144" s="77">
        <v>1</v>
      </c>
    </row>
    <row r="145" spans="1:6" s="68" customFormat="1" outlineLevel="2" x14ac:dyDescent="0.25">
      <c r="A145" s="69" t="s">
        <v>255</v>
      </c>
      <c r="B145" s="75" t="s">
        <v>256</v>
      </c>
      <c r="C145" s="76">
        <v>1452.5</v>
      </c>
      <c r="D145" s="77" t="s">
        <v>126</v>
      </c>
      <c r="E145" s="77">
        <v>1</v>
      </c>
    </row>
    <row r="146" spans="1:6" s="68" customFormat="1" outlineLevel="2" x14ac:dyDescent="0.25">
      <c r="A146" s="69" t="s">
        <v>257</v>
      </c>
      <c r="B146" s="75" t="s">
        <v>258</v>
      </c>
      <c r="C146" s="76">
        <v>13558.72</v>
      </c>
      <c r="D146" s="77" t="s">
        <v>105</v>
      </c>
      <c r="E146" s="77">
        <v>14</v>
      </c>
    </row>
    <row r="147" spans="1:6" s="68" customFormat="1" outlineLevel="2" x14ac:dyDescent="0.25">
      <c r="A147" s="69" t="s">
        <v>259</v>
      </c>
      <c r="B147" s="75" t="s">
        <v>260</v>
      </c>
      <c r="C147" s="76">
        <v>15023.23</v>
      </c>
      <c r="D147" s="77" t="s">
        <v>105</v>
      </c>
      <c r="E147" s="77">
        <v>1</v>
      </c>
    </row>
    <row r="148" spans="1:6" s="68" customFormat="1" outlineLevel="2" x14ac:dyDescent="0.25">
      <c r="A148" s="69" t="s">
        <v>261</v>
      </c>
      <c r="B148" s="75" t="s">
        <v>262</v>
      </c>
      <c r="C148" s="76">
        <v>68198.12</v>
      </c>
      <c r="D148" s="77" t="s">
        <v>105</v>
      </c>
      <c r="E148" s="77">
        <v>4</v>
      </c>
    </row>
    <row r="149" spans="1:6" s="68" customFormat="1" outlineLevel="2" x14ac:dyDescent="0.25">
      <c r="A149" s="69" t="s">
        <v>263</v>
      </c>
      <c r="B149" s="75" t="s">
        <v>264</v>
      </c>
      <c r="C149" s="76">
        <v>10309.200000000001</v>
      </c>
      <c r="D149" s="77" t="s">
        <v>105</v>
      </c>
      <c r="E149" s="77">
        <v>1</v>
      </c>
    </row>
    <row r="150" spans="1:6" s="68" customFormat="1" outlineLevel="2" x14ac:dyDescent="0.25">
      <c r="A150" s="69" t="s">
        <v>265</v>
      </c>
      <c r="B150" s="75" t="s">
        <v>266</v>
      </c>
      <c r="C150" s="76">
        <v>15584.47</v>
      </c>
      <c r="D150" s="77" t="s">
        <v>134</v>
      </c>
      <c r="E150" s="77">
        <v>5.5</v>
      </c>
    </row>
    <row r="151" spans="1:6" s="68" customFormat="1" outlineLevel="2" x14ac:dyDescent="0.25">
      <c r="A151" s="69" t="s">
        <v>267</v>
      </c>
      <c r="B151" s="75" t="s">
        <v>268</v>
      </c>
      <c r="C151" s="76">
        <v>3039.92</v>
      </c>
      <c r="D151" s="77" t="s">
        <v>134</v>
      </c>
      <c r="E151" s="77">
        <v>1</v>
      </c>
    </row>
    <row r="152" spans="1:6" s="68" customFormat="1" outlineLevel="2" x14ac:dyDescent="0.25">
      <c r="A152" s="69" t="s">
        <v>269</v>
      </c>
      <c r="B152" s="75" t="s">
        <v>270</v>
      </c>
      <c r="C152" s="76">
        <v>20874.75</v>
      </c>
      <c r="D152" s="77" t="s">
        <v>105</v>
      </c>
      <c r="E152" s="77">
        <v>5</v>
      </c>
    </row>
    <row r="153" spans="1:6" s="68" customFormat="1" outlineLevel="2" x14ac:dyDescent="0.25">
      <c r="A153" s="69" t="s">
        <v>271</v>
      </c>
      <c r="B153" s="75" t="s">
        <v>270</v>
      </c>
      <c r="C153" s="76">
        <v>5358.67</v>
      </c>
      <c r="D153" s="77" t="s">
        <v>105</v>
      </c>
      <c r="E153" s="77">
        <v>1</v>
      </c>
      <c r="F153" s="78"/>
    </row>
    <row r="154" spans="1:6" s="68" customFormat="1" outlineLevel="2" x14ac:dyDescent="0.25">
      <c r="A154" s="69" t="s">
        <v>272</v>
      </c>
      <c r="B154" s="75" t="s">
        <v>273</v>
      </c>
      <c r="C154" s="76">
        <v>19544.46</v>
      </c>
      <c r="D154" s="77" t="s">
        <v>105</v>
      </c>
      <c r="E154" s="77">
        <v>6</v>
      </c>
    </row>
    <row r="155" spans="1:6" s="68" customFormat="1" outlineLevel="2" x14ac:dyDescent="0.25">
      <c r="A155" s="69" t="s">
        <v>274</v>
      </c>
      <c r="B155" s="72" t="s">
        <v>275</v>
      </c>
      <c r="C155" s="73">
        <v>692.31</v>
      </c>
      <c r="D155" s="74" t="s">
        <v>105</v>
      </c>
      <c r="E155" s="74">
        <v>1</v>
      </c>
    </row>
    <row r="156" spans="1:6" s="68" customFormat="1" outlineLevel="2" x14ac:dyDescent="0.25">
      <c r="A156" s="69" t="s">
        <v>276</v>
      </c>
      <c r="B156" s="72" t="s">
        <v>277</v>
      </c>
      <c r="C156" s="73">
        <v>1626.43</v>
      </c>
      <c r="D156" s="74" t="s">
        <v>105</v>
      </c>
      <c r="E156" s="74">
        <v>1</v>
      </c>
    </row>
    <row r="157" spans="1:6" s="68" customFormat="1" outlineLevel="2" x14ac:dyDescent="0.25">
      <c r="A157" s="69" t="s">
        <v>278</v>
      </c>
      <c r="B157" s="72" t="s">
        <v>279</v>
      </c>
      <c r="C157" s="73">
        <v>351.55</v>
      </c>
      <c r="D157" s="74" t="s">
        <v>105</v>
      </c>
      <c r="E157" s="74">
        <v>1</v>
      </c>
    </row>
    <row r="158" spans="1:6" s="68" customFormat="1" outlineLevel="2" x14ac:dyDescent="0.25">
      <c r="A158" s="69" t="s">
        <v>280</v>
      </c>
      <c r="B158" s="72" t="s">
        <v>281</v>
      </c>
      <c r="C158" s="73">
        <v>1457.24</v>
      </c>
      <c r="D158" s="74" t="s">
        <v>105</v>
      </c>
      <c r="E158" s="74">
        <v>2</v>
      </c>
    </row>
    <row r="159" spans="1:6" s="68" customFormat="1" outlineLevel="2" x14ac:dyDescent="0.25">
      <c r="A159" s="69" t="s">
        <v>282</v>
      </c>
      <c r="B159" s="72" t="s">
        <v>283</v>
      </c>
      <c r="C159" s="73">
        <v>3814</v>
      </c>
      <c r="D159" s="74" t="s">
        <v>235</v>
      </c>
      <c r="E159" s="74">
        <v>1</v>
      </c>
    </row>
    <row r="160" spans="1:6" s="68" customFormat="1" outlineLevel="2" x14ac:dyDescent="0.25">
      <c r="A160" s="69" t="s">
        <v>284</v>
      </c>
      <c r="B160" s="72" t="s">
        <v>285</v>
      </c>
      <c r="C160" s="73">
        <v>594240.25</v>
      </c>
      <c r="D160" s="74" t="s">
        <v>126</v>
      </c>
      <c r="E160" s="74">
        <v>1</v>
      </c>
    </row>
    <row r="161" spans="1:5" s="68" customFormat="1" outlineLevel="2" x14ac:dyDescent="0.25">
      <c r="A161" s="69" t="s">
        <v>286</v>
      </c>
      <c r="B161" s="72" t="s">
        <v>287</v>
      </c>
      <c r="C161" s="73">
        <v>5781.72</v>
      </c>
      <c r="D161" s="74" t="s">
        <v>134</v>
      </c>
      <c r="E161" s="74">
        <v>2</v>
      </c>
    </row>
    <row r="162" spans="1:5" s="68" customFormat="1" outlineLevel="2" x14ac:dyDescent="0.25">
      <c r="A162" s="69" t="s">
        <v>288</v>
      </c>
      <c r="B162" s="72" t="s">
        <v>289</v>
      </c>
      <c r="C162" s="73">
        <v>64710.239999999998</v>
      </c>
      <c r="D162" s="74" t="s">
        <v>134</v>
      </c>
      <c r="E162" s="74">
        <v>27</v>
      </c>
    </row>
    <row r="163" spans="1:5" s="68" customFormat="1" outlineLevel="2" x14ac:dyDescent="0.25">
      <c r="A163" s="69" t="s">
        <v>290</v>
      </c>
      <c r="B163" s="72" t="s">
        <v>291</v>
      </c>
      <c r="C163" s="73">
        <v>42870.74</v>
      </c>
      <c r="D163" s="74" t="s">
        <v>134</v>
      </c>
      <c r="E163" s="74">
        <v>22</v>
      </c>
    </row>
    <row r="164" spans="1:5" s="68" customFormat="1" outlineLevel="2" x14ac:dyDescent="0.25">
      <c r="A164" s="69" t="s">
        <v>292</v>
      </c>
      <c r="B164" s="72" t="s">
        <v>293</v>
      </c>
      <c r="C164" s="73">
        <v>11955.55</v>
      </c>
      <c r="D164" s="74" t="s">
        <v>105</v>
      </c>
      <c r="E164" s="74">
        <v>5</v>
      </c>
    </row>
    <row r="165" spans="1:5" s="68" customFormat="1" outlineLevel="2" x14ac:dyDescent="0.25">
      <c r="A165" s="69" t="s">
        <v>294</v>
      </c>
      <c r="B165" s="72" t="s">
        <v>293</v>
      </c>
      <c r="C165" s="73">
        <v>2866.41</v>
      </c>
      <c r="D165" s="74" t="s">
        <v>105</v>
      </c>
      <c r="E165" s="74">
        <v>1</v>
      </c>
    </row>
    <row r="166" spans="1:5" s="68" customFormat="1" outlineLevel="2" x14ac:dyDescent="0.25">
      <c r="A166" s="69" t="s">
        <v>295</v>
      </c>
      <c r="B166" s="72" t="s">
        <v>296</v>
      </c>
      <c r="C166" s="73">
        <v>3862.68</v>
      </c>
      <c r="D166" s="74" t="s">
        <v>297</v>
      </c>
      <c r="E166" s="74">
        <v>2</v>
      </c>
    </row>
    <row r="167" spans="1:5" s="68" customFormat="1" outlineLevel="2" x14ac:dyDescent="0.25">
      <c r="A167" s="69" t="s">
        <v>298</v>
      </c>
      <c r="B167" s="72" t="s">
        <v>296</v>
      </c>
      <c r="C167" s="73">
        <v>19313.400000000001</v>
      </c>
      <c r="D167" s="74" t="s">
        <v>297</v>
      </c>
      <c r="E167" s="74">
        <v>10</v>
      </c>
    </row>
    <row r="168" spans="1:5" s="68" customFormat="1" outlineLevel="2" x14ac:dyDescent="0.25">
      <c r="A168" s="69" t="s">
        <v>299</v>
      </c>
      <c r="B168" s="72" t="s">
        <v>300</v>
      </c>
      <c r="C168" s="73">
        <v>10011.34</v>
      </c>
      <c r="D168" s="74" t="s">
        <v>134</v>
      </c>
      <c r="E168" s="74">
        <v>12</v>
      </c>
    </row>
    <row r="169" spans="1:5" s="68" customFormat="1" outlineLevel="2" x14ac:dyDescent="0.25">
      <c r="A169" s="69" t="s">
        <v>301</v>
      </c>
      <c r="B169" s="72" t="s">
        <v>302</v>
      </c>
      <c r="C169" s="73">
        <v>2587.8000000000002</v>
      </c>
      <c r="D169" s="74" t="s">
        <v>105</v>
      </c>
      <c r="E169" s="74">
        <v>2</v>
      </c>
    </row>
    <row r="170" spans="1:5" s="68" customFormat="1" outlineLevel="2" x14ac:dyDescent="0.25">
      <c r="A170" s="69" t="s">
        <v>303</v>
      </c>
      <c r="B170" s="72" t="s">
        <v>304</v>
      </c>
      <c r="C170" s="73">
        <v>4148</v>
      </c>
      <c r="D170" s="74" t="s">
        <v>105</v>
      </c>
      <c r="E170" s="74">
        <v>2</v>
      </c>
    </row>
    <row r="171" spans="1:5" s="68" customFormat="1" ht="28.5" outlineLevel="2" x14ac:dyDescent="0.25">
      <c r="A171" s="79">
        <v>7</v>
      </c>
      <c r="B171" s="41" t="s">
        <v>305</v>
      </c>
      <c r="C171" s="66">
        <f>C172</f>
        <v>0</v>
      </c>
      <c r="D171" s="67"/>
      <c r="E171" s="67"/>
    </row>
    <row r="172" spans="1:5" s="68" customFormat="1" outlineLevel="2" x14ac:dyDescent="0.25">
      <c r="A172" s="80" t="s">
        <v>306</v>
      </c>
      <c r="B172" s="62" t="s">
        <v>307</v>
      </c>
      <c r="C172" s="70"/>
      <c r="D172" s="64" t="s">
        <v>29</v>
      </c>
      <c r="E172" s="81"/>
    </row>
    <row r="173" spans="1:5" s="68" customFormat="1" ht="28.5" outlineLevel="2" x14ac:dyDescent="0.25">
      <c r="A173" s="82">
        <v>8</v>
      </c>
      <c r="B173" s="41" t="s">
        <v>308</v>
      </c>
      <c r="C173" s="66">
        <f>C174</f>
        <v>0</v>
      </c>
      <c r="D173" s="67"/>
      <c r="E173" s="83"/>
    </row>
    <row r="174" spans="1:5" s="68" customFormat="1" outlineLevel="2" x14ac:dyDescent="0.25">
      <c r="A174" s="80" t="s">
        <v>309</v>
      </c>
      <c r="B174" s="84" t="s">
        <v>310</v>
      </c>
      <c r="C174" s="70"/>
      <c r="D174" s="64" t="s">
        <v>29</v>
      </c>
      <c r="E174" s="81"/>
    </row>
    <row r="175" spans="1:5" s="68" customFormat="1" outlineLevel="2" x14ac:dyDescent="0.25">
      <c r="A175" s="82">
        <v>9</v>
      </c>
      <c r="B175" s="85" t="s">
        <v>311</v>
      </c>
      <c r="C175" s="86">
        <v>0</v>
      </c>
      <c r="D175" s="87"/>
      <c r="E175" s="87"/>
    </row>
    <row r="176" spans="1:5" s="68" customFormat="1" ht="28.5" outlineLevel="2" x14ac:dyDescent="0.25">
      <c r="A176" s="82">
        <v>10</v>
      </c>
      <c r="B176" s="41" t="s">
        <v>312</v>
      </c>
      <c r="C176" s="66">
        <f>SUM(C177:C181)</f>
        <v>13721.730000000001</v>
      </c>
      <c r="D176" s="67"/>
      <c r="E176" s="67"/>
    </row>
    <row r="177" spans="1:8" s="52" customFormat="1" x14ac:dyDescent="0.25">
      <c r="A177" s="88" t="s">
        <v>313</v>
      </c>
      <c r="B177" s="62" t="s">
        <v>314</v>
      </c>
      <c r="C177" s="63">
        <v>674.1</v>
      </c>
      <c r="D177" s="64" t="s">
        <v>315</v>
      </c>
      <c r="E177" s="64">
        <v>1</v>
      </c>
      <c r="F177" s="51"/>
      <c r="G177" s="51"/>
      <c r="H177" s="51"/>
    </row>
    <row r="178" spans="1:8" s="52" customFormat="1" x14ac:dyDescent="0.25">
      <c r="A178" s="88" t="s">
        <v>316</v>
      </c>
      <c r="B178" s="62" t="s">
        <v>317</v>
      </c>
      <c r="C178" s="63">
        <v>2313.62</v>
      </c>
      <c r="D178" s="64" t="s">
        <v>126</v>
      </c>
      <c r="E178" s="64">
        <v>1</v>
      </c>
      <c r="F178" s="51"/>
      <c r="G178" s="51"/>
      <c r="H178" s="51"/>
    </row>
    <row r="179" spans="1:8" s="52" customFormat="1" x14ac:dyDescent="0.25">
      <c r="A179" s="88" t="s">
        <v>318</v>
      </c>
      <c r="B179" s="62" t="s">
        <v>319</v>
      </c>
      <c r="C179" s="63">
        <v>1768.41</v>
      </c>
      <c r="D179" s="64" t="s">
        <v>134</v>
      </c>
      <c r="E179" s="64">
        <v>7</v>
      </c>
      <c r="F179" s="51"/>
      <c r="G179" s="51"/>
      <c r="H179" s="51"/>
    </row>
    <row r="180" spans="1:8" s="52" customFormat="1" x14ac:dyDescent="0.25">
      <c r="A180" s="88" t="s">
        <v>320</v>
      </c>
      <c r="B180" s="62" t="s">
        <v>321</v>
      </c>
      <c r="C180" s="63">
        <v>4252.68</v>
      </c>
      <c r="D180" s="64" t="s">
        <v>29</v>
      </c>
      <c r="E180" s="64">
        <v>9</v>
      </c>
      <c r="F180" s="51"/>
      <c r="G180" s="51"/>
      <c r="H180" s="51"/>
    </row>
    <row r="181" spans="1:8" s="52" customFormat="1" x14ac:dyDescent="0.25">
      <c r="A181" s="88" t="s">
        <v>322</v>
      </c>
      <c r="B181" s="62" t="s">
        <v>323</v>
      </c>
      <c r="C181" s="63">
        <v>4712.92</v>
      </c>
      <c r="D181" s="64" t="s">
        <v>29</v>
      </c>
      <c r="E181" s="64">
        <v>2</v>
      </c>
      <c r="F181" s="51"/>
      <c r="G181" s="51"/>
      <c r="H181" s="51"/>
    </row>
    <row r="182" spans="1:8" s="68" customFormat="1" ht="28.5" outlineLevel="2" x14ac:dyDescent="0.25">
      <c r="A182" s="82">
        <v>11</v>
      </c>
      <c r="B182" s="41" t="s">
        <v>324</v>
      </c>
      <c r="C182" s="66">
        <f>C183</f>
        <v>0</v>
      </c>
      <c r="D182" s="67"/>
      <c r="E182" s="67"/>
    </row>
    <row r="183" spans="1:8" s="52" customFormat="1" x14ac:dyDescent="0.25">
      <c r="A183" s="88" t="s">
        <v>325</v>
      </c>
      <c r="B183" s="46" t="s">
        <v>326</v>
      </c>
      <c r="C183" s="47"/>
      <c r="D183" s="48"/>
      <c r="E183" s="49"/>
      <c r="F183" s="51"/>
      <c r="G183" s="51"/>
      <c r="H183" s="51"/>
    </row>
    <row r="184" spans="1:8" s="68" customFormat="1" ht="28.5" outlineLevel="2" x14ac:dyDescent="0.25">
      <c r="A184" s="65">
        <v>12</v>
      </c>
      <c r="B184" s="89" t="s">
        <v>327</v>
      </c>
      <c r="C184" s="66">
        <f>SUM(C185:C191)</f>
        <v>160835.89693093105</v>
      </c>
      <c r="D184" s="67"/>
      <c r="E184" s="67"/>
    </row>
    <row r="185" spans="1:8" s="52" customFormat="1" x14ac:dyDescent="0.25">
      <c r="A185" s="90" t="s">
        <v>328</v>
      </c>
      <c r="B185" s="46" t="s">
        <v>329</v>
      </c>
      <c r="C185" s="91">
        <v>97786.559999999998</v>
      </c>
      <c r="D185" s="48" t="s">
        <v>29</v>
      </c>
      <c r="E185" s="49">
        <v>86284.800000000003</v>
      </c>
      <c r="F185" s="51"/>
      <c r="G185" s="51"/>
      <c r="H185" s="51"/>
    </row>
    <row r="186" spans="1:8" s="52" customFormat="1" x14ac:dyDescent="0.25">
      <c r="A186" s="90" t="s">
        <v>330</v>
      </c>
      <c r="B186" s="46" t="s">
        <v>331</v>
      </c>
      <c r="C186" s="91">
        <v>10715.242384704819</v>
      </c>
      <c r="D186" s="48" t="s">
        <v>29</v>
      </c>
      <c r="E186" s="49">
        <v>10630.2</v>
      </c>
      <c r="F186" s="51"/>
      <c r="G186" s="51"/>
      <c r="H186" s="51"/>
    </row>
    <row r="187" spans="1:8" s="52" customFormat="1" x14ac:dyDescent="0.25">
      <c r="A187" s="90" t="s">
        <v>332</v>
      </c>
      <c r="B187" s="46" t="s">
        <v>333</v>
      </c>
      <c r="C187" s="91">
        <v>11693.22</v>
      </c>
      <c r="D187" s="48" t="s">
        <v>29</v>
      </c>
      <c r="E187" s="49">
        <v>10630.2</v>
      </c>
      <c r="F187" s="51"/>
      <c r="G187" s="51"/>
      <c r="H187" s="51"/>
    </row>
    <row r="188" spans="1:8" s="52" customFormat="1" x14ac:dyDescent="0.25">
      <c r="A188" s="90" t="s">
        <v>334</v>
      </c>
      <c r="B188" s="46" t="s">
        <v>335</v>
      </c>
      <c r="C188" s="91">
        <v>10203.264000000001</v>
      </c>
      <c r="D188" s="48" t="s">
        <v>29</v>
      </c>
      <c r="E188" s="49">
        <v>10628.400000000001</v>
      </c>
      <c r="F188" s="51"/>
      <c r="G188" s="51"/>
      <c r="H188" s="51"/>
    </row>
    <row r="189" spans="1:8" s="52" customFormat="1" x14ac:dyDescent="0.25">
      <c r="A189" s="90" t="s">
        <v>336</v>
      </c>
      <c r="B189" s="46" t="s">
        <v>337</v>
      </c>
      <c r="C189" s="91">
        <v>10713.426546226243</v>
      </c>
      <c r="D189" s="48" t="s">
        <v>29</v>
      </c>
      <c r="E189" s="49">
        <v>10628.400000000001</v>
      </c>
      <c r="F189" s="51"/>
      <c r="G189" s="51"/>
      <c r="H189" s="51"/>
    </row>
    <row r="190" spans="1:8" s="52" customFormat="1" ht="30" x14ac:dyDescent="0.25">
      <c r="A190" s="90" t="s">
        <v>338</v>
      </c>
      <c r="B190" s="46" t="s">
        <v>339</v>
      </c>
      <c r="C190" s="91">
        <v>9543.9600000000009</v>
      </c>
      <c r="D190" s="48" t="s">
        <v>29</v>
      </c>
      <c r="E190" s="49">
        <v>10604.400000000001</v>
      </c>
      <c r="F190" s="51"/>
      <c r="G190" s="51"/>
      <c r="H190" s="51"/>
    </row>
    <row r="191" spans="1:8" s="52" customFormat="1" ht="30" x14ac:dyDescent="0.25">
      <c r="A191" s="90" t="s">
        <v>340</v>
      </c>
      <c r="B191" s="46" t="s">
        <v>341</v>
      </c>
      <c r="C191" s="91">
        <v>10180.224</v>
      </c>
      <c r="D191" s="48" t="s">
        <v>29</v>
      </c>
      <c r="E191" s="49">
        <v>10604.400000000001</v>
      </c>
      <c r="F191" s="51"/>
      <c r="G191" s="51"/>
      <c r="H191" s="51"/>
    </row>
    <row r="192" spans="1:8" s="68" customFormat="1" ht="28.5" outlineLevel="2" x14ac:dyDescent="0.25">
      <c r="A192" s="65">
        <v>13</v>
      </c>
      <c r="B192" s="41" t="s">
        <v>342</v>
      </c>
      <c r="C192" s="66">
        <f>SUM(C193:C194)</f>
        <v>12201.4</v>
      </c>
      <c r="D192" s="67"/>
      <c r="E192" s="67"/>
    </row>
    <row r="193" spans="1:8" s="52" customFormat="1" x14ac:dyDescent="0.25">
      <c r="A193" s="90" t="s">
        <v>343</v>
      </c>
      <c r="B193" s="46" t="s">
        <v>344</v>
      </c>
      <c r="C193" s="47">
        <v>12201.4</v>
      </c>
      <c r="D193" s="48" t="s">
        <v>29</v>
      </c>
      <c r="E193" s="49">
        <v>5857.6</v>
      </c>
      <c r="F193" s="51"/>
      <c r="G193" s="51"/>
      <c r="H193" s="51"/>
    </row>
    <row r="194" spans="1:8" s="52" customFormat="1" x14ac:dyDescent="0.25">
      <c r="A194" s="90" t="s">
        <v>345</v>
      </c>
      <c r="B194" s="46"/>
      <c r="C194" s="47"/>
      <c r="D194" s="48"/>
      <c r="E194" s="49"/>
      <c r="F194" s="51"/>
      <c r="G194" s="51"/>
      <c r="H194" s="51"/>
    </row>
    <row r="195" spans="1:8" s="68" customFormat="1" ht="57" outlineLevel="2" x14ac:dyDescent="0.25">
      <c r="A195" s="65">
        <v>14</v>
      </c>
      <c r="B195" s="41" t="s">
        <v>346</v>
      </c>
      <c r="C195" s="66">
        <f>SUM(C196:C229)</f>
        <v>862458.0843279541</v>
      </c>
      <c r="D195" s="67"/>
      <c r="E195" s="67"/>
    </row>
    <row r="196" spans="1:8" s="52" customFormat="1" x14ac:dyDescent="0.25">
      <c r="A196" s="90" t="s">
        <v>347</v>
      </c>
      <c r="B196" s="46" t="s">
        <v>348</v>
      </c>
      <c r="C196" s="47">
        <v>1440.96</v>
      </c>
      <c r="D196" s="48" t="s">
        <v>29</v>
      </c>
      <c r="E196" s="49">
        <v>86284.800000000003</v>
      </c>
      <c r="F196" s="51"/>
      <c r="G196" s="51"/>
      <c r="H196" s="51"/>
    </row>
    <row r="197" spans="1:8" s="52" customFormat="1" ht="30" x14ac:dyDescent="0.25">
      <c r="A197" s="90" t="s">
        <v>349</v>
      </c>
      <c r="B197" s="46" t="s">
        <v>350</v>
      </c>
      <c r="C197" s="47">
        <v>180.71425009688673</v>
      </c>
      <c r="D197" s="48" t="s">
        <v>29</v>
      </c>
      <c r="E197" s="49">
        <v>10630.2</v>
      </c>
      <c r="F197" s="51"/>
      <c r="G197" s="51"/>
      <c r="H197" s="51"/>
    </row>
    <row r="198" spans="1:8" s="52" customFormat="1" ht="30" x14ac:dyDescent="0.25">
      <c r="A198" s="90" t="s">
        <v>351</v>
      </c>
      <c r="B198" s="46" t="s">
        <v>352</v>
      </c>
      <c r="C198" s="47">
        <v>180.71425009688673</v>
      </c>
      <c r="D198" s="48" t="s">
        <v>29</v>
      </c>
      <c r="E198" s="49">
        <v>10630.2</v>
      </c>
      <c r="F198" s="51"/>
      <c r="G198" s="51"/>
      <c r="H198" s="51"/>
    </row>
    <row r="199" spans="1:8" s="52" customFormat="1" ht="30" x14ac:dyDescent="0.25">
      <c r="A199" s="90" t="s">
        <v>353</v>
      </c>
      <c r="B199" s="46" t="s">
        <v>354</v>
      </c>
      <c r="C199" s="47">
        <v>180.683453773759</v>
      </c>
      <c r="D199" s="48" t="s">
        <v>29</v>
      </c>
      <c r="E199" s="49">
        <v>10628.400000000001</v>
      </c>
      <c r="F199" s="51"/>
      <c r="G199" s="51"/>
      <c r="H199" s="51"/>
    </row>
    <row r="200" spans="1:8" s="52" customFormat="1" ht="30" x14ac:dyDescent="0.25">
      <c r="A200" s="90" t="s">
        <v>355</v>
      </c>
      <c r="B200" s="46" t="s">
        <v>356</v>
      </c>
      <c r="C200" s="47">
        <v>180.683453773759</v>
      </c>
      <c r="D200" s="48" t="s">
        <v>29</v>
      </c>
      <c r="E200" s="49">
        <v>10628.400000000001</v>
      </c>
      <c r="F200" s="51"/>
      <c r="G200" s="51"/>
      <c r="H200" s="51"/>
    </row>
    <row r="201" spans="1:8" s="52" customFormat="1" ht="30" x14ac:dyDescent="0.25">
      <c r="A201" s="90" t="s">
        <v>357</v>
      </c>
      <c r="B201" s="46" t="s">
        <v>358</v>
      </c>
      <c r="C201" s="47">
        <v>180.27610363267567</v>
      </c>
      <c r="D201" s="48" t="s">
        <v>29</v>
      </c>
      <c r="E201" s="49">
        <v>10604.400000000001</v>
      </c>
      <c r="F201" s="51"/>
      <c r="G201" s="51"/>
      <c r="H201" s="51"/>
    </row>
    <row r="202" spans="1:8" s="52" customFormat="1" ht="30" x14ac:dyDescent="0.25">
      <c r="A202" s="90" t="s">
        <v>359</v>
      </c>
      <c r="B202" s="46" t="s">
        <v>360</v>
      </c>
      <c r="C202" s="47">
        <v>180.27610363267567</v>
      </c>
      <c r="D202" s="48" t="s">
        <v>29</v>
      </c>
      <c r="E202" s="49">
        <v>10604.400000000001</v>
      </c>
      <c r="F202" s="51"/>
      <c r="G202" s="51"/>
      <c r="H202" s="51"/>
    </row>
    <row r="203" spans="1:8" s="52" customFormat="1" x14ac:dyDescent="0.25">
      <c r="A203" s="90" t="s">
        <v>361</v>
      </c>
      <c r="B203" s="46" t="s">
        <v>362</v>
      </c>
      <c r="C203" s="47">
        <v>302712.96000000002</v>
      </c>
      <c r="D203" s="48" t="s">
        <v>29</v>
      </c>
      <c r="E203" s="49">
        <v>86284.800000000003</v>
      </c>
      <c r="F203" s="51"/>
      <c r="G203" s="51"/>
      <c r="H203" s="51"/>
    </row>
    <row r="204" spans="1:8" s="52" customFormat="1" ht="30" x14ac:dyDescent="0.25">
      <c r="A204" s="90" t="s">
        <v>363</v>
      </c>
      <c r="B204" s="46" t="s">
        <v>364</v>
      </c>
      <c r="C204" s="47">
        <v>31769.337341576513</v>
      </c>
      <c r="D204" s="48" t="s">
        <v>29</v>
      </c>
      <c r="E204" s="49">
        <v>10533.600000000002</v>
      </c>
      <c r="F204" s="51"/>
      <c r="G204" s="51"/>
      <c r="H204" s="51"/>
    </row>
    <row r="205" spans="1:8" s="52" customFormat="1" ht="30" x14ac:dyDescent="0.25">
      <c r="A205" s="90" t="s">
        <v>365</v>
      </c>
      <c r="B205" s="46" t="s">
        <v>366</v>
      </c>
      <c r="C205" s="47">
        <v>35611.17980881023</v>
      </c>
      <c r="D205" s="48" t="s">
        <v>29</v>
      </c>
      <c r="E205" s="49">
        <v>10630.2</v>
      </c>
      <c r="F205" s="51"/>
      <c r="G205" s="51"/>
      <c r="H205" s="51"/>
    </row>
    <row r="206" spans="1:8" s="52" customFormat="1" ht="30" x14ac:dyDescent="0.25">
      <c r="A206" s="90" t="s">
        <v>367</v>
      </c>
      <c r="B206" s="46" t="s">
        <v>368</v>
      </c>
      <c r="C206" s="47">
        <v>29228.100000000006</v>
      </c>
      <c r="D206" s="48" t="s">
        <v>29</v>
      </c>
      <c r="E206" s="49">
        <v>10628.400000000001</v>
      </c>
      <c r="F206" s="51"/>
      <c r="G206" s="51"/>
      <c r="H206" s="51"/>
    </row>
    <row r="207" spans="1:8" s="52" customFormat="1" ht="30" x14ac:dyDescent="0.25">
      <c r="A207" s="90" t="s">
        <v>369</v>
      </c>
      <c r="B207" s="46" t="s">
        <v>370</v>
      </c>
      <c r="C207" s="47">
        <v>32055.246554714897</v>
      </c>
      <c r="D207" s="48" t="s">
        <v>29</v>
      </c>
      <c r="E207" s="49">
        <v>10628.400000000001</v>
      </c>
      <c r="F207" s="51"/>
      <c r="G207" s="51"/>
      <c r="H207" s="51"/>
    </row>
    <row r="208" spans="1:8" s="52" customFormat="1" ht="30" x14ac:dyDescent="0.25">
      <c r="A208" s="90" t="s">
        <v>371</v>
      </c>
      <c r="B208" s="46" t="s">
        <v>372</v>
      </c>
      <c r="C208" s="47">
        <v>32481.120000000003</v>
      </c>
      <c r="D208" s="48" t="s">
        <v>29</v>
      </c>
      <c r="E208" s="49">
        <v>13257.600000000002</v>
      </c>
      <c r="F208" s="51"/>
      <c r="G208" s="51"/>
      <c r="H208" s="51"/>
    </row>
    <row r="209" spans="1:8" s="52" customFormat="1" ht="30" x14ac:dyDescent="0.25">
      <c r="A209" s="90" t="s">
        <v>373</v>
      </c>
      <c r="B209" s="46" t="s">
        <v>374</v>
      </c>
      <c r="C209" s="47">
        <v>48820.193007845744</v>
      </c>
      <c r="D209" s="48" t="s">
        <v>29</v>
      </c>
      <c r="E209" s="49">
        <v>17752.800000000003</v>
      </c>
      <c r="F209" s="51"/>
      <c r="G209" s="51"/>
      <c r="H209" s="51"/>
    </row>
    <row r="210" spans="1:8" s="52" customFormat="1" x14ac:dyDescent="0.25">
      <c r="A210" s="90" t="s">
        <v>375</v>
      </c>
      <c r="B210" s="46" t="s">
        <v>376</v>
      </c>
      <c r="C210" s="47">
        <v>1975.64</v>
      </c>
      <c r="D210" s="48" t="s">
        <v>377</v>
      </c>
      <c r="E210" s="49">
        <v>2</v>
      </c>
      <c r="F210" s="51"/>
      <c r="G210" s="51"/>
      <c r="H210" s="51"/>
    </row>
    <row r="211" spans="1:8" s="52" customFormat="1" x14ac:dyDescent="0.25">
      <c r="A211" s="90" t="s">
        <v>378</v>
      </c>
      <c r="B211" s="46" t="s">
        <v>379</v>
      </c>
      <c r="C211" s="47">
        <v>18980</v>
      </c>
      <c r="D211" s="48" t="s">
        <v>380</v>
      </c>
      <c r="E211" s="49">
        <v>2000</v>
      </c>
      <c r="F211" s="51"/>
      <c r="G211" s="51"/>
      <c r="H211" s="51"/>
    </row>
    <row r="212" spans="1:8" s="52" customFormat="1" x14ac:dyDescent="0.25">
      <c r="A212" s="90" t="s">
        <v>381</v>
      </c>
      <c r="B212" s="46" t="s">
        <v>117</v>
      </c>
      <c r="C212" s="47">
        <v>15402.88</v>
      </c>
      <c r="D212" s="48" t="s">
        <v>105</v>
      </c>
      <c r="E212" s="49">
        <v>4</v>
      </c>
      <c r="F212" s="51"/>
      <c r="G212" s="51"/>
      <c r="H212" s="51"/>
    </row>
    <row r="213" spans="1:8" s="52" customFormat="1" x14ac:dyDescent="0.25">
      <c r="A213" s="90" t="s">
        <v>382</v>
      </c>
      <c r="B213" s="46" t="s">
        <v>383</v>
      </c>
      <c r="C213" s="47">
        <v>42953.32</v>
      </c>
      <c r="D213" s="48" t="s">
        <v>126</v>
      </c>
      <c r="E213" s="49">
        <v>1</v>
      </c>
      <c r="F213" s="51"/>
      <c r="G213" s="51"/>
      <c r="H213" s="51"/>
    </row>
    <row r="214" spans="1:8" s="52" customFormat="1" x14ac:dyDescent="0.25">
      <c r="A214" s="90" t="s">
        <v>384</v>
      </c>
      <c r="B214" s="46" t="s">
        <v>385</v>
      </c>
      <c r="C214" s="47">
        <v>92876</v>
      </c>
      <c r="D214" s="48" t="s">
        <v>386</v>
      </c>
      <c r="E214" s="49">
        <v>1</v>
      </c>
      <c r="F214" s="51"/>
      <c r="G214" s="51"/>
      <c r="H214" s="51"/>
    </row>
    <row r="215" spans="1:8" s="52" customFormat="1" x14ac:dyDescent="0.25">
      <c r="A215" s="90" t="s">
        <v>387</v>
      </c>
      <c r="B215" s="46" t="s">
        <v>388</v>
      </c>
      <c r="C215" s="47">
        <v>18252</v>
      </c>
      <c r="D215" s="48" t="s">
        <v>386</v>
      </c>
      <c r="E215" s="49">
        <v>1</v>
      </c>
      <c r="F215" s="51"/>
      <c r="G215" s="51"/>
      <c r="H215" s="51"/>
    </row>
    <row r="216" spans="1:8" s="52" customFormat="1" x14ac:dyDescent="0.25">
      <c r="A216" s="90" t="s">
        <v>389</v>
      </c>
      <c r="B216" s="92" t="s">
        <v>390</v>
      </c>
      <c r="C216" s="93">
        <v>4100.18</v>
      </c>
      <c r="D216" s="94" t="s">
        <v>126</v>
      </c>
      <c r="E216" s="95">
        <v>1</v>
      </c>
      <c r="F216" s="51"/>
      <c r="G216" s="51"/>
      <c r="H216" s="51"/>
    </row>
    <row r="217" spans="1:8" s="52" customFormat="1" x14ac:dyDescent="0.25">
      <c r="A217" s="90" t="s">
        <v>391</v>
      </c>
      <c r="B217" s="46" t="s">
        <v>392</v>
      </c>
      <c r="C217" s="47">
        <v>12174</v>
      </c>
      <c r="D217" s="48" t="s">
        <v>386</v>
      </c>
      <c r="E217" s="49">
        <v>1</v>
      </c>
      <c r="F217" s="51"/>
      <c r="G217" s="51"/>
      <c r="H217" s="51"/>
    </row>
    <row r="218" spans="1:8" s="52" customFormat="1" ht="30" x14ac:dyDescent="0.25">
      <c r="A218" s="90" t="s">
        <v>393</v>
      </c>
      <c r="B218" s="46" t="s">
        <v>394</v>
      </c>
      <c r="C218" s="47">
        <v>1890</v>
      </c>
      <c r="D218" s="48" t="s">
        <v>386</v>
      </c>
      <c r="E218" s="49">
        <v>1</v>
      </c>
      <c r="F218" s="51"/>
      <c r="G218" s="51"/>
      <c r="H218" s="51"/>
    </row>
    <row r="219" spans="1:8" s="52" customFormat="1" x14ac:dyDescent="0.25">
      <c r="A219" s="90" t="s">
        <v>395</v>
      </c>
      <c r="B219" s="46" t="s">
        <v>396</v>
      </c>
      <c r="C219" s="47">
        <v>2500</v>
      </c>
      <c r="D219" s="48" t="s">
        <v>105</v>
      </c>
      <c r="E219" s="49">
        <v>1</v>
      </c>
      <c r="F219" s="51"/>
      <c r="G219" s="51"/>
      <c r="H219" s="51"/>
    </row>
    <row r="220" spans="1:8" s="52" customFormat="1" x14ac:dyDescent="0.25">
      <c r="A220" s="90" t="s">
        <v>397</v>
      </c>
      <c r="B220" s="46" t="s">
        <v>398</v>
      </c>
      <c r="C220" s="47">
        <v>2100</v>
      </c>
      <c r="D220" s="48" t="s">
        <v>386</v>
      </c>
      <c r="E220" s="49">
        <v>1</v>
      </c>
      <c r="F220" s="51"/>
      <c r="G220" s="51"/>
      <c r="H220" s="51"/>
    </row>
    <row r="221" spans="1:8" s="52" customFormat="1" x14ac:dyDescent="0.25">
      <c r="A221" s="90" t="s">
        <v>399</v>
      </c>
      <c r="B221" s="46" t="s">
        <v>400</v>
      </c>
      <c r="C221" s="47">
        <v>3200</v>
      </c>
      <c r="D221" s="48" t="s">
        <v>386</v>
      </c>
      <c r="E221" s="49">
        <v>1</v>
      </c>
      <c r="F221" s="51"/>
      <c r="G221" s="51"/>
      <c r="H221" s="51"/>
    </row>
    <row r="222" spans="1:8" s="52" customFormat="1" x14ac:dyDescent="0.25">
      <c r="A222" s="90" t="s">
        <v>401</v>
      </c>
      <c r="B222" s="46" t="s">
        <v>402</v>
      </c>
      <c r="C222" s="47">
        <v>4500</v>
      </c>
      <c r="D222" s="48" t="s">
        <v>386</v>
      </c>
      <c r="E222" s="49">
        <v>1</v>
      </c>
      <c r="F222" s="51"/>
      <c r="G222" s="51"/>
      <c r="H222" s="51"/>
    </row>
    <row r="223" spans="1:8" s="52" customFormat="1" x14ac:dyDescent="0.25">
      <c r="A223" s="90" t="s">
        <v>403</v>
      </c>
      <c r="B223" s="46" t="s">
        <v>402</v>
      </c>
      <c r="C223" s="47">
        <v>6718</v>
      </c>
      <c r="D223" s="48" t="s">
        <v>386</v>
      </c>
      <c r="E223" s="49">
        <v>1</v>
      </c>
      <c r="F223" s="51"/>
      <c r="G223" s="51"/>
      <c r="H223" s="51"/>
    </row>
    <row r="224" spans="1:8" s="52" customFormat="1" x14ac:dyDescent="0.25">
      <c r="A224" s="90" t="s">
        <v>404</v>
      </c>
      <c r="B224" s="46" t="s">
        <v>405</v>
      </c>
      <c r="C224" s="47">
        <v>4250</v>
      </c>
      <c r="D224" s="48" t="s">
        <v>126</v>
      </c>
      <c r="E224" s="49">
        <v>1</v>
      </c>
      <c r="F224" s="51"/>
      <c r="G224" s="51"/>
      <c r="H224" s="51"/>
    </row>
    <row r="225" spans="1:8" s="52" customFormat="1" x14ac:dyDescent="0.25">
      <c r="A225" s="90" t="s">
        <v>406</v>
      </c>
      <c r="B225" s="46" t="s">
        <v>142</v>
      </c>
      <c r="C225" s="47">
        <v>78000</v>
      </c>
      <c r="D225" s="48" t="s">
        <v>126</v>
      </c>
      <c r="E225" s="49">
        <v>12</v>
      </c>
      <c r="F225" s="51"/>
      <c r="G225" s="51"/>
      <c r="H225" s="51"/>
    </row>
    <row r="226" spans="1:8" s="52" customFormat="1" x14ac:dyDescent="0.25">
      <c r="A226" s="90" t="s">
        <v>407</v>
      </c>
      <c r="B226" s="46" t="s">
        <v>408</v>
      </c>
      <c r="C226" s="47">
        <v>3920.92</v>
      </c>
      <c r="D226" s="48" t="s">
        <v>105</v>
      </c>
      <c r="E226" s="49">
        <v>4</v>
      </c>
      <c r="F226" s="51"/>
      <c r="G226" s="51"/>
      <c r="H226" s="51"/>
    </row>
    <row r="227" spans="1:8" s="52" customFormat="1" x14ac:dyDescent="0.25">
      <c r="A227" s="90" t="s">
        <v>409</v>
      </c>
      <c r="B227" s="46" t="s">
        <v>410</v>
      </c>
      <c r="C227" s="47">
        <v>10387.68</v>
      </c>
      <c r="D227" s="48" t="s">
        <v>105</v>
      </c>
      <c r="E227" s="49">
        <v>152</v>
      </c>
      <c r="F227" s="51"/>
      <c r="G227" s="51"/>
      <c r="H227" s="51"/>
    </row>
    <row r="228" spans="1:8" s="52" customFormat="1" x14ac:dyDescent="0.25">
      <c r="A228" s="90" t="s">
        <v>411</v>
      </c>
      <c r="B228" s="46" t="s">
        <v>412</v>
      </c>
      <c r="C228" s="47">
        <v>10370.32</v>
      </c>
      <c r="D228" s="48" t="s">
        <v>105</v>
      </c>
      <c r="E228" s="49">
        <v>8</v>
      </c>
      <c r="F228" s="51"/>
      <c r="G228" s="51"/>
      <c r="H228" s="51"/>
    </row>
    <row r="229" spans="1:8" s="52" customFormat="1" ht="30" x14ac:dyDescent="0.25">
      <c r="A229" s="90" t="s">
        <v>413</v>
      </c>
      <c r="B229" s="92" t="s">
        <v>414</v>
      </c>
      <c r="C229" s="93">
        <v>12704.7</v>
      </c>
      <c r="D229" s="94" t="s">
        <v>415</v>
      </c>
      <c r="E229" s="95">
        <v>6</v>
      </c>
      <c r="F229" s="51"/>
      <c r="G229" s="51"/>
      <c r="H229" s="51"/>
    </row>
    <row r="230" spans="1:8" s="68" customFormat="1" outlineLevel="2" x14ac:dyDescent="0.25">
      <c r="A230" s="96">
        <v>15</v>
      </c>
      <c r="B230" s="97" t="s">
        <v>416</v>
      </c>
      <c r="C230" s="98">
        <f>SUM(C231:C233)</f>
        <v>87681.439999999959</v>
      </c>
      <c r="D230" s="54"/>
      <c r="E230" s="99"/>
    </row>
    <row r="231" spans="1:8" s="68" customFormat="1" outlineLevel="2" x14ac:dyDescent="0.25">
      <c r="A231" s="100" t="s">
        <v>417</v>
      </c>
      <c r="B231" s="101" t="s">
        <v>418</v>
      </c>
      <c r="C231" s="102">
        <v>20000</v>
      </c>
      <c r="D231" s="103" t="s">
        <v>126</v>
      </c>
      <c r="E231" s="104">
        <v>1</v>
      </c>
    </row>
    <row r="232" spans="1:8" s="68" customFormat="1" ht="45" outlineLevel="2" x14ac:dyDescent="0.25">
      <c r="A232" s="100" t="s">
        <v>419</v>
      </c>
      <c r="B232" s="101" t="s">
        <v>420</v>
      </c>
      <c r="C232" s="102">
        <v>7080</v>
      </c>
      <c r="D232" s="103" t="s">
        <v>421</v>
      </c>
      <c r="E232" s="104">
        <v>118</v>
      </c>
    </row>
    <row r="233" spans="1:8" s="68" customFormat="1" outlineLevel="2" x14ac:dyDescent="0.25">
      <c r="A233" s="100" t="s">
        <v>422</v>
      </c>
      <c r="B233" s="101" t="s">
        <v>423</v>
      </c>
      <c r="C233" s="102">
        <v>60601.439999999959</v>
      </c>
      <c r="D233" s="103" t="s">
        <v>424</v>
      </c>
      <c r="E233" s="104"/>
    </row>
    <row r="234" spans="1:8" s="68" customFormat="1" outlineLevel="2" x14ac:dyDescent="0.25">
      <c r="A234" s="105">
        <v>16</v>
      </c>
      <c r="B234" s="106" t="s">
        <v>425</v>
      </c>
      <c r="C234" s="107">
        <f>C24+C32+C40+C42+C66+C92+C171+C173+C175+C176+C182+C184+C192+C195+C230</f>
        <v>4209845.9739429681</v>
      </c>
      <c r="D234" s="74"/>
      <c r="E234" s="74"/>
      <c r="F234" s="108"/>
    </row>
    <row r="235" spans="1:8" s="68" customFormat="1" outlineLevel="2" x14ac:dyDescent="0.25">
      <c r="A235" s="105" t="s">
        <v>426</v>
      </c>
      <c r="B235" s="72" t="s">
        <v>427</v>
      </c>
      <c r="C235" s="107">
        <v>85599.74</v>
      </c>
      <c r="D235" s="74"/>
      <c r="E235" s="74"/>
      <c r="F235" s="108"/>
    </row>
    <row r="236" spans="1:8" s="68" customFormat="1" outlineLevel="2" x14ac:dyDescent="0.25">
      <c r="A236" s="105" t="s">
        <v>428</v>
      </c>
      <c r="B236" s="106" t="s">
        <v>429</v>
      </c>
      <c r="C236" s="107">
        <f>C234-C235</f>
        <v>4124246.2339429678</v>
      </c>
      <c r="D236" s="74"/>
      <c r="E236" s="74"/>
      <c r="F236" s="108"/>
    </row>
    <row r="237" spans="1:8" s="111" customFormat="1" outlineLevel="2" x14ac:dyDescent="0.25">
      <c r="A237" s="96" t="s">
        <v>430</v>
      </c>
      <c r="B237" s="109" t="s">
        <v>431</v>
      </c>
      <c r="C237" s="66">
        <f>C236*1.2</f>
        <v>4949095.4807315608</v>
      </c>
      <c r="D237" s="110" t="s">
        <v>424</v>
      </c>
      <c r="E237" s="110"/>
    </row>
    <row r="238" spans="1:8" s="68" customFormat="1" outlineLevel="2" x14ac:dyDescent="0.25">
      <c r="A238" s="112"/>
      <c r="B238" s="113"/>
      <c r="C238" s="114"/>
      <c r="D238" s="115"/>
      <c r="E238" s="115"/>
    </row>
    <row r="239" spans="1:8" x14ac:dyDescent="0.25">
      <c r="B239" s="2"/>
      <c r="C239" s="117"/>
      <c r="D239" s="118"/>
      <c r="E239" s="118"/>
    </row>
    <row r="240" spans="1:8" x14ac:dyDescent="0.25">
      <c r="B240" s="2"/>
      <c r="C240" s="118"/>
      <c r="D240" s="118"/>
      <c r="E240" s="118"/>
    </row>
    <row r="241" spans="1:6" s="68" customFormat="1" outlineLevel="2" x14ac:dyDescent="0.25">
      <c r="A241" s="112"/>
    </row>
    <row r="242" spans="1:6" x14ac:dyDescent="0.25">
      <c r="B242" s="2"/>
      <c r="C242" s="2"/>
      <c r="D242" s="2"/>
      <c r="E242" s="2"/>
      <c r="F242" s="44"/>
    </row>
    <row r="243" spans="1:6" ht="16.5" customHeight="1" x14ac:dyDescent="0.25">
      <c r="B243" s="2"/>
      <c r="C243" s="2"/>
      <c r="D243" s="2"/>
      <c r="E243" s="2"/>
    </row>
    <row r="244" spans="1:6" x14ac:dyDescent="0.25">
      <c r="B244" s="119"/>
      <c r="C244" s="120"/>
      <c r="D244" s="121"/>
      <c r="E244" s="121"/>
    </row>
    <row r="245" spans="1:6" x14ac:dyDescent="0.25">
      <c r="B245" s="119"/>
      <c r="C245" s="120"/>
      <c r="D245" s="122"/>
      <c r="E245" s="121"/>
    </row>
  </sheetData>
  <autoFilter ref="A92:E237"/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2024-03-28T08:05:40Z</dcterms:created>
  <dcterms:modified xsi:type="dcterms:W3CDTF">2024-03-28T08:08:05Z</dcterms:modified>
</cp:coreProperties>
</file>